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Pablo\Dropbox\Mi PC (equipo-pablo)\Desktop\Shape respuestas\"/>
    </mc:Choice>
  </mc:AlternateContent>
  <xr:revisionPtr revIDLastSave="0" documentId="13_ncr:1_{C9C69E1A-63A3-4F6D-876A-63F9054E814B}" xr6:coauthVersionLast="47" xr6:coauthVersionMax="47" xr10:uidLastSave="{00000000-0000-0000-0000-000000000000}"/>
  <bookViews>
    <workbookView xWindow="60" yWindow="24" windowWidth="22980" windowHeight="12360" xr2:uid="{00000000-000D-0000-FFFF-FFFF00000000}"/>
  </bookViews>
  <sheets>
    <sheet name="Calicatas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1" i="8" l="1"/>
  <c r="X20" i="8"/>
  <c r="X19" i="8"/>
  <c r="X18" i="8"/>
  <c r="X17" i="8"/>
  <c r="X16" i="8"/>
  <c r="X15" i="8"/>
  <c r="X14" i="8"/>
  <c r="X13" i="8"/>
  <c r="X12" i="8"/>
  <c r="X11" i="8"/>
  <c r="X10" i="8"/>
  <c r="X9" i="8"/>
  <c r="X8" i="8"/>
  <c r="X7" i="8"/>
  <c r="X6" i="8"/>
  <c r="X5" i="8"/>
  <c r="X4" i="8"/>
  <c r="O5" i="8" l="1"/>
  <c r="O6" i="8"/>
  <c r="O7" i="8"/>
  <c r="O8" i="8"/>
  <c r="O9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O52" i="8"/>
  <c r="O53" i="8"/>
  <c r="O54" i="8"/>
  <c r="O55" i="8"/>
  <c r="O56" i="8"/>
  <c r="O57" i="8"/>
  <c r="O58" i="8"/>
  <c r="O59" i="8"/>
  <c r="O60" i="8"/>
  <c r="O61" i="8"/>
  <c r="O62" i="8"/>
  <c r="O63" i="8"/>
  <c r="O64" i="8"/>
  <c r="O65" i="8"/>
  <c r="O66" i="8"/>
  <c r="O67" i="8"/>
  <c r="O68" i="8"/>
  <c r="O69" i="8"/>
  <c r="O70" i="8"/>
  <c r="O71" i="8"/>
  <c r="O72" i="8"/>
  <c r="O73" i="8"/>
  <c r="O74" i="8"/>
  <c r="O75" i="8"/>
  <c r="O76" i="8"/>
  <c r="O77" i="8"/>
  <c r="O78" i="8"/>
  <c r="O79" i="8"/>
  <c r="O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4" i="8"/>
  <c r="K5" i="8" l="1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4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9" i="8"/>
  <c r="I10" i="8"/>
  <c r="I11" i="8"/>
  <c r="I12" i="8"/>
  <c r="I13" i="8"/>
  <c r="I14" i="8"/>
  <c r="I15" i="8"/>
  <c r="I16" i="8"/>
  <c r="I17" i="8"/>
  <c r="I18" i="8"/>
  <c r="I5" i="8"/>
  <c r="I6" i="8"/>
  <c r="I7" i="8"/>
  <c r="I8" i="8"/>
  <c r="I4" i="8"/>
  <c r="B5" i="8"/>
  <c r="B6" i="8" s="1"/>
  <c r="B7" i="8" s="1"/>
  <c r="B8" i="8" s="1"/>
  <c r="B9" i="8" s="1"/>
  <c r="B10" i="8" s="1"/>
  <c r="B11" i="8" s="1"/>
  <c r="B12" i="8" s="1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B44" i="8" s="1"/>
  <c r="B45" i="8" s="1"/>
  <c r="B46" i="8" s="1"/>
  <c r="B47" i="8" s="1"/>
  <c r="B48" i="8" s="1"/>
  <c r="B49" i="8" s="1"/>
  <c r="B50" i="8" s="1"/>
  <c r="B51" i="8" s="1"/>
  <c r="B52" i="8" s="1"/>
  <c r="B53" i="8" s="1"/>
  <c r="B54" i="8" s="1"/>
  <c r="B55" i="8" s="1"/>
  <c r="B56" i="8" s="1"/>
  <c r="B57" i="8" s="1"/>
  <c r="B58" i="8" s="1"/>
  <c r="B59" i="8" s="1"/>
  <c r="B60" i="8" s="1"/>
  <c r="B61" i="8" s="1"/>
  <c r="B62" i="8" s="1"/>
  <c r="B63" i="8" s="1"/>
  <c r="B64" i="8" s="1"/>
  <c r="B65" i="8" s="1"/>
  <c r="B66" i="8" s="1"/>
  <c r="B67" i="8" s="1"/>
  <c r="B68" i="8" s="1"/>
  <c r="B69" i="8" s="1"/>
  <c r="B70" i="8" s="1"/>
  <c r="B71" i="8" s="1"/>
  <c r="B72" i="8" s="1"/>
  <c r="B73" i="8" s="1"/>
  <c r="B74" i="8" s="1"/>
  <c r="B75" i="8" s="1"/>
  <c r="B76" i="8" s="1"/>
  <c r="B77" i="8" s="1"/>
  <c r="B78" i="8" s="1"/>
  <c r="B79" i="8" s="1"/>
</calcChain>
</file>

<file path=xl/sharedStrings.xml><?xml version="1.0" encoding="utf-8"?>
<sst xmlns="http://schemas.openxmlformats.org/spreadsheetml/2006/main" count="123" uniqueCount="109">
  <si>
    <t>NORTE</t>
  </si>
  <si>
    <t>ESTE</t>
  </si>
  <si>
    <t>COTA</t>
  </si>
  <si>
    <t>DESCRIPCION</t>
  </si>
  <si>
    <t>C2bPELOAGUA</t>
  </si>
  <si>
    <t>C3bPELOAGUA</t>
  </si>
  <si>
    <t>C4bPELOAGUA</t>
  </si>
  <si>
    <t>C5bPELOAGUA</t>
  </si>
  <si>
    <t>C6bPELOAGUA</t>
  </si>
  <si>
    <t>C7bPELOAGUA</t>
  </si>
  <si>
    <t>C9bPELOAGUA</t>
  </si>
  <si>
    <t>C11bPELOAGUA</t>
  </si>
  <si>
    <t>C78bPELOAGUA</t>
  </si>
  <si>
    <t>C13bPELOAGUA</t>
  </si>
  <si>
    <t>C14bPELOAGUA</t>
  </si>
  <si>
    <t>C16bPELOAGUA</t>
  </si>
  <si>
    <t>C17bPELOAGUA</t>
  </si>
  <si>
    <t>C20bPELOAGUA</t>
  </si>
  <si>
    <t>C24bPELOAGUA</t>
  </si>
  <si>
    <t>C25bPELOAGUA</t>
  </si>
  <si>
    <t>C26bPELOAGUA</t>
  </si>
  <si>
    <t>C27bPELOAGUA</t>
  </si>
  <si>
    <t>C30bPELOAGUA</t>
  </si>
  <si>
    <t>C31bPELOAGUA</t>
  </si>
  <si>
    <t>C32bPELOAGUA</t>
  </si>
  <si>
    <t>C34bPELOAGUA</t>
  </si>
  <si>
    <t>C35bPELOAGUA</t>
  </si>
  <si>
    <t>C36bPELOAGUA</t>
  </si>
  <si>
    <t>C37bPELOAGUA</t>
  </si>
  <si>
    <t>C39bPELOAGUA</t>
  </si>
  <si>
    <t>C43bPELOAGUA</t>
  </si>
  <si>
    <t>C44bPELOAGUA</t>
  </si>
  <si>
    <t>C47bPELOAGUA</t>
  </si>
  <si>
    <t>C48bPELOAGUA</t>
  </si>
  <si>
    <t>C57bPELOAGUA</t>
  </si>
  <si>
    <t>C59bPELOAGUA</t>
  </si>
  <si>
    <t>C60bPELOAGUA</t>
  </si>
  <si>
    <t>C62bPELOAGUA</t>
  </si>
  <si>
    <t>C64bPELOAGUA</t>
  </si>
  <si>
    <t>C66bPELOAGUA</t>
  </si>
  <si>
    <t>C68bPELOAGUA</t>
  </si>
  <si>
    <t>C69bPELOAGUA</t>
  </si>
  <si>
    <t>C70bPELOAGUA</t>
  </si>
  <si>
    <t>C71bPELOAGUA</t>
  </si>
  <si>
    <t>C72bPELOAGUA</t>
  </si>
  <si>
    <t>C73bPELOAGUA</t>
  </si>
  <si>
    <t>C74bPELOAGUA</t>
  </si>
  <si>
    <t>C75bPELOAGUA</t>
  </si>
  <si>
    <t>C77bPELOAGUA</t>
  </si>
  <si>
    <t>C79bPELOAGUA</t>
  </si>
  <si>
    <t>C80bPELOAGUA</t>
  </si>
  <si>
    <t>C87bPELOAGUA</t>
  </si>
  <si>
    <t>C89bPELOAGUA</t>
  </si>
  <si>
    <t>C90bPELOAGUA</t>
  </si>
  <si>
    <t>C91bPELOAGUA</t>
  </si>
  <si>
    <t>C92bPELOAGUA</t>
  </si>
  <si>
    <t>C94bPELOAGUA</t>
  </si>
  <si>
    <t>C95bPELOAGUA</t>
  </si>
  <si>
    <t>C96bPELOAGUA</t>
  </si>
  <si>
    <t>C97bPELOAGUA</t>
  </si>
  <si>
    <t>C98bPELOAGUA</t>
  </si>
  <si>
    <t>C100bPELOAGUA</t>
  </si>
  <si>
    <t>C103bPELOAGUA</t>
  </si>
  <si>
    <t>C104bPELOAGUA</t>
  </si>
  <si>
    <t>C107bPELOAGUA</t>
  </si>
  <si>
    <t>C108bPELOAGUA</t>
  </si>
  <si>
    <t>C109bPELOAGUA</t>
  </si>
  <si>
    <t>C110bPELOAGUA</t>
  </si>
  <si>
    <t>C112bPELOAGUA</t>
  </si>
  <si>
    <t>C115bPELOAGUA</t>
  </si>
  <si>
    <t>C117bPELOAGUA</t>
  </si>
  <si>
    <t>C118bPELOAGUA</t>
  </si>
  <si>
    <t>C119bPELOAGUA</t>
  </si>
  <si>
    <t>C120bPELOAGUA</t>
  </si>
  <si>
    <t>C121bPELOAGUA</t>
  </si>
  <si>
    <t>C122bPELOAGUA</t>
  </si>
  <si>
    <t>C123bPELOAGUA</t>
  </si>
  <si>
    <t>C124bPELOAGUA</t>
  </si>
  <si>
    <t>C125bPELOAGUA</t>
  </si>
  <si>
    <t>C111bPELOAGUA</t>
  </si>
  <si>
    <t>C1</t>
  </si>
  <si>
    <t>C2</t>
  </si>
  <si>
    <t>C3</t>
  </si>
  <si>
    <t>C4</t>
  </si>
  <si>
    <t>C5</t>
  </si>
  <si>
    <t>N° PUNTO LEVANTAMIENTO</t>
  </si>
  <si>
    <t>N° CALICATA</t>
  </si>
  <si>
    <t>COORDENADAS UTM, DATUM WGS84, HUSO 19</t>
  </si>
  <si>
    <t>COTA TERRENO</t>
  </si>
  <si>
    <t>PROFUNDIDAD (cm)</t>
  </si>
  <si>
    <t>NIVEL FREÁTICO 19 JULIO 2017</t>
  </si>
  <si>
    <t>NIVEL FREÁTICO 19 MAYO 2017</t>
  </si>
  <si>
    <t>NIVEL FREÁTICO MARZO 2017</t>
  </si>
  <si>
    <t>NIVEL FREÁTICO 15 MAYO 2017</t>
  </si>
  <si>
    <t>CEN8</t>
  </si>
  <si>
    <t>CEN7</t>
  </si>
  <si>
    <t>CEN6</t>
  </si>
  <si>
    <t>CEN09</t>
  </si>
  <si>
    <t>CEN10</t>
  </si>
  <si>
    <t>CEN11</t>
  </si>
  <si>
    <t>CEN12</t>
  </si>
  <si>
    <t>CEN13</t>
  </si>
  <si>
    <t>CEN14</t>
  </si>
  <si>
    <t>CEN15</t>
  </si>
  <si>
    <t>CEN16</t>
  </si>
  <si>
    <t>CEN17</t>
  </si>
  <si>
    <t>CEN18</t>
  </si>
  <si>
    <t>NIVEL FREÁTICO ENERO 2017</t>
  </si>
  <si>
    <t>PROFUNDIDAD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</si>
</sst>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"/>
    <numFmt numFmtId="166" formatCode="_-* #,##0.000_-;\-* #,##0.000_-;_-* &quot;-&quot;??_-;_-@_-"/>
  </numFmts>
  <fonts count="7" x14ac:knownFonts="1">
    <font>
      <sz val="11"/>
      <color theme="1"/>
      <name val="Calibri"/>
      <family val="2"/>
      <scheme val="minor"/>
    </font>
    <font>
      <sz val="12"/>
      <name val="Calibri"/>
      <family val="2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78">
    <xf numFmtId="0" fontId="0" fillId="0" borderId="0" xfId="0"/>
    <xf numFmtId="16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3" fillId="0" borderId="0" xfId="0" applyNumberFormat="1" applyFont="1"/>
    <xf numFmtId="0" fontId="3" fillId="0" borderId="0" xfId="0" applyFont="1"/>
    <xf numFmtId="0" fontId="0" fillId="0" borderId="0" xfId="0"/>
    <xf numFmtId="164" fontId="3" fillId="0" borderId="0" xfId="0" applyNumberFormat="1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1" fillId="0" borderId="2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21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2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3" fontId="2" fillId="0" borderId="7" xfId="1" applyFont="1" applyBorder="1"/>
    <xf numFmtId="43" fontId="2" fillId="0" borderId="8" xfId="1" applyFont="1" applyBorder="1"/>
    <xf numFmtId="43" fontId="2" fillId="0" borderId="8" xfId="1" applyFont="1" applyBorder="1" applyAlignment="1">
      <alignment horizontal="center"/>
    </xf>
    <xf numFmtId="43" fontId="2" fillId="0" borderId="15" xfId="1" applyFont="1" applyBorder="1" applyAlignment="1">
      <alignment horizontal="center"/>
    </xf>
    <xf numFmtId="43" fontId="2" fillId="0" borderId="8" xfId="1" applyFont="1" applyFill="1" applyBorder="1"/>
    <xf numFmtId="43" fontId="3" fillId="0" borderId="8" xfId="1" applyFont="1" applyBorder="1" applyAlignment="1">
      <alignment horizontal="center"/>
    </xf>
    <xf numFmtId="43" fontId="3" fillId="0" borderId="9" xfId="1" applyFont="1" applyBorder="1" applyAlignment="1">
      <alignment horizontal="center"/>
    </xf>
    <xf numFmtId="43" fontId="2" fillId="0" borderId="10" xfId="1" applyFont="1" applyBorder="1"/>
    <xf numFmtId="43" fontId="2" fillId="0" borderId="1" xfId="1" applyFont="1" applyBorder="1"/>
    <xf numFmtId="43" fontId="2" fillId="0" borderId="1" xfId="1" applyFont="1" applyBorder="1" applyAlignment="1">
      <alignment horizontal="center"/>
    </xf>
    <xf numFmtId="43" fontId="2" fillId="0" borderId="5" xfId="1" applyFont="1" applyBorder="1" applyAlignment="1">
      <alignment horizontal="center"/>
    </xf>
    <xf numFmtId="43" fontId="2" fillId="0" borderId="1" xfId="1" applyFont="1" applyFill="1" applyBorder="1"/>
    <xf numFmtId="43" fontId="3" fillId="0" borderId="1" xfId="1" applyFont="1" applyBorder="1" applyAlignment="1">
      <alignment horizontal="center"/>
    </xf>
    <xf numFmtId="43" fontId="3" fillId="0" borderId="11" xfId="1" applyFont="1" applyBorder="1" applyAlignment="1">
      <alignment horizontal="center"/>
    </xf>
    <xf numFmtId="43" fontId="1" fillId="0" borderId="1" xfId="1" applyFont="1" applyFill="1" applyBorder="1" applyAlignment="1">
      <alignment horizontal="right"/>
    </xf>
    <xf numFmtId="43" fontId="2" fillId="0" borderId="10" xfId="1" applyFont="1" applyFill="1" applyBorder="1"/>
    <xf numFmtId="43" fontId="2" fillId="0" borderId="1" xfId="1" applyFont="1" applyFill="1" applyBorder="1" applyAlignment="1">
      <alignment horizontal="center"/>
    </xf>
    <xf numFmtId="43" fontId="3" fillId="0" borderId="1" xfId="1" applyFont="1" applyBorder="1"/>
    <xf numFmtId="43" fontId="2" fillId="0" borderId="12" xfId="1" applyFont="1" applyFill="1" applyBorder="1"/>
    <xf numFmtId="43" fontId="2" fillId="0" borderId="13" xfId="1" applyFont="1" applyFill="1" applyBorder="1"/>
    <xf numFmtId="43" fontId="2" fillId="0" borderId="13" xfId="1" applyFont="1" applyFill="1" applyBorder="1" applyAlignment="1">
      <alignment horizontal="center"/>
    </xf>
    <xf numFmtId="43" fontId="2" fillId="0" borderId="16" xfId="1" applyFont="1" applyBorder="1" applyAlignment="1">
      <alignment horizontal="center"/>
    </xf>
    <xf numFmtId="43" fontId="3" fillId="0" borderId="13" xfId="1" applyFont="1" applyBorder="1"/>
    <xf numFmtId="43" fontId="3" fillId="0" borderId="13" xfId="1" applyFont="1" applyBorder="1" applyAlignment="1">
      <alignment horizontal="center"/>
    </xf>
    <xf numFmtId="43" fontId="3" fillId="0" borderId="14" xfId="1" applyFont="1" applyBorder="1" applyAlignment="1">
      <alignment horizontal="center"/>
    </xf>
    <xf numFmtId="43" fontId="3" fillId="0" borderId="24" xfId="1" applyFont="1" applyBorder="1" applyAlignment="1">
      <alignment horizontal="center"/>
    </xf>
    <xf numFmtId="43" fontId="3" fillId="0" borderId="25" xfId="1" applyFont="1" applyBorder="1" applyAlignment="1">
      <alignment horizontal="center"/>
    </xf>
    <xf numFmtId="43" fontId="3" fillId="0" borderId="26" xfId="1" applyFont="1" applyBorder="1" applyAlignment="1">
      <alignment horizontal="center"/>
    </xf>
    <xf numFmtId="166" fontId="2" fillId="0" borderId="9" xfId="1" applyNumberFormat="1" applyFont="1" applyBorder="1" applyAlignment="1">
      <alignment horizontal="center"/>
    </xf>
    <xf numFmtId="166" fontId="2" fillId="0" borderId="11" xfId="1" applyNumberFormat="1" applyFont="1" applyBorder="1" applyAlignment="1">
      <alignment horizontal="center"/>
    </xf>
    <xf numFmtId="166" fontId="2" fillId="0" borderId="14" xfId="1" applyNumberFormat="1" applyFont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Y79"/>
  <sheetViews>
    <sheetView tabSelected="1" topLeftCell="Q1" workbookViewId="0">
      <selection activeCell="Y10" sqref="Y10"/>
    </sheetView>
  </sheetViews>
  <sheetFormatPr baseColWidth="10" defaultColWidth="11.44140625" defaultRowHeight="15.6" x14ac:dyDescent="0.3"/>
  <cols>
    <col min="1" max="1" width="11.44140625" style="5"/>
    <col min="2" max="2" width="18.33203125" style="5" customWidth="1"/>
    <col min="3" max="3" width="11.44140625" style="5"/>
    <col min="4" max="6" width="15.5546875" style="5" customWidth="1"/>
    <col min="7" max="7" width="20.6640625" style="5" customWidth="1"/>
    <col min="8" max="8" width="15.5546875" style="5" customWidth="1"/>
    <col min="9" max="9" width="22" style="5" customWidth="1"/>
    <col min="10" max="10" width="14.5546875" style="3" customWidth="1"/>
    <col min="11" max="15" width="22.6640625" style="4" customWidth="1"/>
    <col min="16" max="16" width="12.109375" style="4" customWidth="1"/>
    <col min="17" max="25" width="22.6640625" style="4" customWidth="1"/>
    <col min="26" max="16384" width="11.44140625" style="5"/>
  </cols>
  <sheetData>
    <row r="1" spans="2:25" ht="16.2" thickBot="1" x14ac:dyDescent="0.35"/>
    <row r="2" spans="2:25" ht="29.25" customHeight="1" thickBot="1" x14ac:dyDescent="0.35">
      <c r="D2" s="41" t="s">
        <v>87</v>
      </c>
      <c r="E2" s="42"/>
      <c r="H2" s="43" t="s">
        <v>92</v>
      </c>
      <c r="I2" s="44"/>
      <c r="J2" s="43" t="s">
        <v>93</v>
      </c>
      <c r="K2" s="44"/>
      <c r="L2" s="43" t="s">
        <v>91</v>
      </c>
      <c r="M2" s="44"/>
      <c r="N2" s="43" t="s">
        <v>90</v>
      </c>
      <c r="O2" s="44"/>
      <c r="P2" s="10"/>
      <c r="S2" s="45" t="s">
        <v>87</v>
      </c>
      <c r="T2" s="46"/>
      <c r="W2" s="43" t="s">
        <v>107</v>
      </c>
      <c r="X2" s="44"/>
      <c r="Y2" s="10"/>
    </row>
    <row r="3" spans="2:25" ht="39" customHeight="1" thickBot="1" x14ac:dyDescent="0.35">
      <c r="B3" s="7" t="s">
        <v>85</v>
      </c>
      <c r="C3" s="8" t="s">
        <v>86</v>
      </c>
      <c r="D3" s="12" t="s">
        <v>0</v>
      </c>
      <c r="E3" s="13" t="s">
        <v>1</v>
      </c>
      <c r="F3" s="1" t="s">
        <v>88</v>
      </c>
      <c r="G3" s="2" t="s">
        <v>3</v>
      </c>
      <c r="H3" s="12" t="s">
        <v>2</v>
      </c>
      <c r="I3" s="14" t="s">
        <v>108</v>
      </c>
      <c r="J3" s="12" t="s">
        <v>2</v>
      </c>
      <c r="K3" s="14" t="s">
        <v>89</v>
      </c>
      <c r="L3" s="1" t="s">
        <v>2</v>
      </c>
      <c r="M3" s="9" t="s">
        <v>108</v>
      </c>
      <c r="N3" s="1" t="s">
        <v>2</v>
      </c>
      <c r="O3" s="9" t="s">
        <v>108</v>
      </c>
      <c r="P3" s="11"/>
      <c r="Q3" s="31" t="s">
        <v>85</v>
      </c>
      <c r="R3" s="32" t="s">
        <v>86</v>
      </c>
      <c r="S3" s="33" t="s">
        <v>0</v>
      </c>
      <c r="T3" s="34" t="s">
        <v>1</v>
      </c>
      <c r="U3" s="35" t="s">
        <v>88</v>
      </c>
      <c r="V3" s="36" t="s">
        <v>3</v>
      </c>
      <c r="W3" s="33" t="s">
        <v>2</v>
      </c>
      <c r="X3" s="37" t="s">
        <v>108</v>
      </c>
      <c r="Y3" s="11"/>
    </row>
    <row r="4" spans="2:25" x14ac:dyDescent="0.3">
      <c r="B4" s="15">
        <v>996</v>
      </c>
      <c r="C4" s="16">
        <v>2</v>
      </c>
      <c r="D4" s="47">
        <v>4843656.0719999997</v>
      </c>
      <c r="E4" s="48">
        <v>294371.46299999999</v>
      </c>
      <c r="F4" s="49">
        <v>211.488</v>
      </c>
      <c r="G4" s="50" t="s">
        <v>4</v>
      </c>
      <c r="H4" s="49">
        <v>211.05500000000001</v>
      </c>
      <c r="I4" s="50">
        <f>+F4-H4</f>
        <v>0.43299999999999272</v>
      </c>
      <c r="J4" s="51">
        <v>210.80799999999999</v>
      </c>
      <c r="K4" s="52">
        <f>+F4-J4</f>
        <v>0.68000000000000682</v>
      </c>
      <c r="L4" s="52">
        <v>210.828</v>
      </c>
      <c r="M4" s="52">
        <f>+F4-L4</f>
        <v>0.65999999999999659</v>
      </c>
      <c r="N4" s="52">
        <v>210.768</v>
      </c>
      <c r="O4" s="53">
        <f>+F4-N4</f>
        <v>0.71999999999999886</v>
      </c>
      <c r="P4" s="21"/>
      <c r="Q4" s="38">
        <v>713</v>
      </c>
      <c r="R4" s="28">
        <v>1</v>
      </c>
      <c r="S4" s="72">
        <v>4843706.9189999998</v>
      </c>
      <c r="T4" s="52">
        <v>294428.908</v>
      </c>
      <c r="U4" s="49">
        <v>210.66</v>
      </c>
      <c r="V4" s="52" t="s">
        <v>80</v>
      </c>
      <c r="W4" s="52">
        <v>210.77799999999999</v>
      </c>
      <c r="X4" s="75">
        <f>+U4-W4</f>
        <v>-0.117999999999995</v>
      </c>
      <c r="Y4" s="6"/>
    </row>
    <row r="5" spans="2:25" x14ac:dyDescent="0.3">
      <c r="B5" s="17">
        <f>+B4+1</f>
        <v>997</v>
      </c>
      <c r="C5" s="18">
        <v>3</v>
      </c>
      <c r="D5" s="54">
        <v>4843704.5820000004</v>
      </c>
      <c r="E5" s="55">
        <v>294429.05200000003</v>
      </c>
      <c r="F5" s="56">
        <v>211.18299999999999</v>
      </c>
      <c r="G5" s="57" t="s">
        <v>5</v>
      </c>
      <c r="H5" s="56">
        <v>210.81200000000001</v>
      </c>
      <c r="I5" s="57">
        <f t="shared" ref="I5:I68" si="0">+F5-H5</f>
        <v>0.3709999999999809</v>
      </c>
      <c r="J5" s="58">
        <v>210.68299999999999</v>
      </c>
      <c r="K5" s="59">
        <f t="shared" ref="K5:K68" si="1">+F5-J5</f>
        <v>0.5</v>
      </c>
      <c r="L5" s="59">
        <v>210.703</v>
      </c>
      <c r="M5" s="59">
        <f t="shared" ref="M5:M68" si="2">+F5-L5</f>
        <v>0.47999999999998977</v>
      </c>
      <c r="N5" s="59">
        <v>210.57299999999998</v>
      </c>
      <c r="O5" s="60">
        <f t="shared" ref="O5:O68" si="3">+F5-N5</f>
        <v>0.61000000000001364</v>
      </c>
      <c r="P5" s="21"/>
      <c r="Q5" s="39">
        <v>714</v>
      </c>
      <c r="R5" s="29">
        <v>2</v>
      </c>
      <c r="S5" s="73">
        <v>4843730.9110000003</v>
      </c>
      <c r="T5" s="59">
        <v>294561.78399999999</v>
      </c>
      <c r="U5" s="56">
        <v>210.68</v>
      </c>
      <c r="V5" s="59" t="s">
        <v>81</v>
      </c>
      <c r="W5" s="59">
        <v>210.684</v>
      </c>
      <c r="X5" s="76">
        <f t="shared" ref="X5:X21" si="4">+U5-W5</f>
        <v>-3.9999999999906777E-3</v>
      </c>
      <c r="Y5" s="6"/>
    </row>
    <row r="6" spans="2:25" x14ac:dyDescent="0.3">
      <c r="B6" s="17">
        <f t="shared" ref="B6:B69" si="5">+B5+1</f>
        <v>998</v>
      </c>
      <c r="C6" s="18">
        <v>4</v>
      </c>
      <c r="D6" s="54">
        <v>4843770.2149999999</v>
      </c>
      <c r="E6" s="55">
        <v>294493.46500000003</v>
      </c>
      <c r="F6" s="56">
        <v>211.018</v>
      </c>
      <c r="G6" s="57" t="s">
        <v>6</v>
      </c>
      <c r="H6" s="56">
        <v>210.673</v>
      </c>
      <c r="I6" s="57">
        <f t="shared" si="0"/>
        <v>0.34499999999999886</v>
      </c>
      <c r="J6" s="61">
        <v>210.36799999999999</v>
      </c>
      <c r="K6" s="59">
        <f t="shared" si="1"/>
        <v>0.65000000000000568</v>
      </c>
      <c r="L6" s="59">
        <v>210.398</v>
      </c>
      <c r="M6" s="59">
        <f t="shared" si="2"/>
        <v>0.62000000000000455</v>
      </c>
      <c r="N6" s="59">
        <v>210.37800000000001</v>
      </c>
      <c r="O6" s="60">
        <f t="shared" si="3"/>
        <v>0.63999999999998636</v>
      </c>
      <c r="P6" s="21"/>
      <c r="Q6" s="39">
        <v>715</v>
      </c>
      <c r="R6" s="29">
        <v>3</v>
      </c>
      <c r="S6" s="73">
        <v>4843888.0880000005</v>
      </c>
      <c r="T6" s="59">
        <v>294704.647</v>
      </c>
      <c r="U6" s="56">
        <v>210.58</v>
      </c>
      <c r="V6" s="59" t="s">
        <v>82</v>
      </c>
      <c r="W6" s="59">
        <v>210.21899999999999</v>
      </c>
      <c r="X6" s="76">
        <f t="shared" si="4"/>
        <v>0.36100000000001842</v>
      </c>
      <c r="Y6" s="6"/>
    </row>
    <row r="7" spans="2:25" x14ac:dyDescent="0.3">
      <c r="B7" s="17">
        <f t="shared" si="5"/>
        <v>999</v>
      </c>
      <c r="C7" s="18">
        <v>5</v>
      </c>
      <c r="D7" s="54">
        <v>4843832.5860000001</v>
      </c>
      <c r="E7" s="55">
        <v>294539.875</v>
      </c>
      <c r="F7" s="56">
        <v>211.142</v>
      </c>
      <c r="G7" s="57" t="s">
        <v>7</v>
      </c>
      <c r="H7" s="56">
        <v>210.39099999999999</v>
      </c>
      <c r="I7" s="57">
        <f t="shared" si="0"/>
        <v>0.75100000000000477</v>
      </c>
      <c r="J7" s="58">
        <v>210.34199999999998</v>
      </c>
      <c r="K7" s="59">
        <f t="shared" si="1"/>
        <v>0.80000000000001137</v>
      </c>
      <c r="L7" s="59">
        <v>210.352</v>
      </c>
      <c r="M7" s="59">
        <f t="shared" si="2"/>
        <v>0.78999999999999204</v>
      </c>
      <c r="N7" s="59">
        <v>210.30199999999999</v>
      </c>
      <c r="O7" s="60">
        <f t="shared" si="3"/>
        <v>0.84000000000000341</v>
      </c>
      <c r="P7" s="21"/>
      <c r="Q7" s="39">
        <v>716</v>
      </c>
      <c r="R7" s="29">
        <v>5</v>
      </c>
      <c r="S7" s="73">
        <v>4843789.8320000004</v>
      </c>
      <c r="T7" s="59">
        <v>294752.24300000002</v>
      </c>
      <c r="U7" s="56">
        <v>210.67</v>
      </c>
      <c r="V7" s="59" t="s">
        <v>83</v>
      </c>
      <c r="W7" s="59">
        <v>210.36600000000001</v>
      </c>
      <c r="X7" s="76">
        <f t="shared" si="4"/>
        <v>0.30399999999997362</v>
      </c>
      <c r="Y7" s="6"/>
    </row>
    <row r="8" spans="2:25" x14ac:dyDescent="0.3">
      <c r="B8" s="17">
        <f t="shared" si="5"/>
        <v>1000</v>
      </c>
      <c r="C8" s="18">
        <v>6</v>
      </c>
      <c r="D8" s="54">
        <v>4843901.96</v>
      </c>
      <c r="E8" s="55">
        <v>294602.511</v>
      </c>
      <c r="F8" s="56">
        <v>210.76499999999999</v>
      </c>
      <c r="G8" s="57" t="s">
        <v>8</v>
      </c>
      <c r="H8" s="56">
        <v>210.339</v>
      </c>
      <c r="I8" s="57">
        <f t="shared" si="0"/>
        <v>0.42599999999998772</v>
      </c>
      <c r="J8" s="58">
        <v>210.17499999999998</v>
      </c>
      <c r="K8" s="59">
        <f t="shared" si="1"/>
        <v>0.59000000000000341</v>
      </c>
      <c r="L8" s="59">
        <v>210.18499999999997</v>
      </c>
      <c r="M8" s="59">
        <f t="shared" si="2"/>
        <v>0.58000000000001251</v>
      </c>
      <c r="N8" s="59">
        <v>209.95499999999998</v>
      </c>
      <c r="O8" s="60">
        <f t="shared" si="3"/>
        <v>0.81000000000000227</v>
      </c>
      <c r="P8" s="21"/>
      <c r="Q8" s="39">
        <v>717</v>
      </c>
      <c r="R8" s="29">
        <v>8</v>
      </c>
      <c r="S8" s="73">
        <v>4843658.3449999997</v>
      </c>
      <c r="T8" s="59">
        <v>294757.87800000003</v>
      </c>
      <c r="U8" s="56">
        <v>211.17</v>
      </c>
      <c r="V8" s="59" t="s">
        <v>84</v>
      </c>
      <c r="W8" s="59">
        <v>210.892</v>
      </c>
      <c r="X8" s="76">
        <f t="shared" si="4"/>
        <v>0.27799999999999159</v>
      </c>
      <c r="Y8" s="6"/>
    </row>
    <row r="9" spans="2:25" x14ac:dyDescent="0.3">
      <c r="B9" s="17">
        <f t="shared" si="5"/>
        <v>1001</v>
      </c>
      <c r="C9" s="18">
        <v>7</v>
      </c>
      <c r="D9" s="54">
        <v>4843939.5690000001</v>
      </c>
      <c r="E9" s="55">
        <v>294630.54800000001</v>
      </c>
      <c r="F9" s="56">
        <v>210.59800000000001</v>
      </c>
      <c r="G9" s="57" t="s">
        <v>9</v>
      </c>
      <c r="H9" s="56">
        <v>210.21299999999999</v>
      </c>
      <c r="I9" s="57">
        <f t="shared" si="0"/>
        <v>0.38500000000001933</v>
      </c>
      <c r="J9" s="58">
        <v>210.078</v>
      </c>
      <c r="K9" s="59">
        <f t="shared" si="1"/>
        <v>0.52000000000001023</v>
      </c>
      <c r="L9" s="59">
        <v>210.09800000000001</v>
      </c>
      <c r="M9" s="59">
        <f t="shared" si="2"/>
        <v>0.5</v>
      </c>
      <c r="N9" s="59">
        <v>209.798</v>
      </c>
      <c r="O9" s="60">
        <f t="shared" si="3"/>
        <v>0.80000000000001137</v>
      </c>
      <c r="P9" s="21"/>
      <c r="Q9" s="39">
        <v>718</v>
      </c>
      <c r="R9" s="29">
        <v>8</v>
      </c>
      <c r="S9" s="73">
        <v>4843190.057</v>
      </c>
      <c r="T9" s="59">
        <v>294404.78999999998</v>
      </c>
      <c r="U9" s="56">
        <v>215.03</v>
      </c>
      <c r="V9" s="59" t="s">
        <v>94</v>
      </c>
      <c r="W9" s="59">
        <v>213.44800000000001</v>
      </c>
      <c r="X9" s="76">
        <f t="shared" si="4"/>
        <v>1.5819999999999936</v>
      </c>
      <c r="Y9" s="6"/>
    </row>
    <row r="10" spans="2:25" x14ac:dyDescent="0.3">
      <c r="B10" s="17">
        <f t="shared" si="5"/>
        <v>1002</v>
      </c>
      <c r="C10" s="18">
        <v>9</v>
      </c>
      <c r="D10" s="54">
        <v>4843928.1160000004</v>
      </c>
      <c r="E10" s="55">
        <v>294672.32199999999</v>
      </c>
      <c r="F10" s="56">
        <v>210.49299999999999</v>
      </c>
      <c r="G10" s="57" t="s">
        <v>10</v>
      </c>
      <c r="H10" s="56">
        <v>210.00200000000001</v>
      </c>
      <c r="I10" s="57">
        <f t="shared" si="0"/>
        <v>0.49099999999998545</v>
      </c>
      <c r="J10" s="58">
        <v>210.01300000000001</v>
      </c>
      <c r="K10" s="59">
        <f t="shared" si="1"/>
        <v>0.47999999999998977</v>
      </c>
      <c r="L10" s="59">
        <v>210.13299999999998</v>
      </c>
      <c r="M10" s="59">
        <f t="shared" si="2"/>
        <v>0.36000000000001364</v>
      </c>
      <c r="N10" s="59">
        <v>209.803</v>
      </c>
      <c r="O10" s="60">
        <f t="shared" si="3"/>
        <v>0.68999999999999773</v>
      </c>
      <c r="P10" s="21"/>
      <c r="Q10" s="39">
        <v>723</v>
      </c>
      <c r="R10" s="29">
        <v>7</v>
      </c>
      <c r="S10" s="73">
        <v>4843265.949</v>
      </c>
      <c r="T10" s="59">
        <v>294534.71399999998</v>
      </c>
      <c r="U10" s="56">
        <v>213.05</v>
      </c>
      <c r="V10" s="59" t="s">
        <v>95</v>
      </c>
      <c r="W10" s="59">
        <v>213.22300000000001</v>
      </c>
      <c r="X10" s="76">
        <f t="shared" si="4"/>
        <v>-0.17300000000000182</v>
      </c>
      <c r="Y10" s="6"/>
    </row>
    <row r="11" spans="2:25" x14ac:dyDescent="0.3">
      <c r="B11" s="17">
        <f t="shared" si="5"/>
        <v>1003</v>
      </c>
      <c r="C11" s="18">
        <v>11</v>
      </c>
      <c r="D11" s="54">
        <v>4843826.8689999999</v>
      </c>
      <c r="E11" s="55">
        <v>294602.88500000001</v>
      </c>
      <c r="F11" s="56">
        <v>211.16</v>
      </c>
      <c r="G11" s="57" t="s">
        <v>11</v>
      </c>
      <c r="H11" s="56">
        <v>209.7</v>
      </c>
      <c r="I11" s="57">
        <f t="shared" si="0"/>
        <v>1.460000000000008</v>
      </c>
      <c r="J11" s="58">
        <v>210.39</v>
      </c>
      <c r="K11" s="59">
        <f t="shared" si="1"/>
        <v>0.77000000000001023</v>
      </c>
      <c r="L11" s="59">
        <v>210.39</v>
      </c>
      <c r="M11" s="59">
        <f t="shared" si="2"/>
        <v>0.77000000000001023</v>
      </c>
      <c r="N11" s="59">
        <v>210.26</v>
      </c>
      <c r="O11" s="60">
        <f t="shared" si="3"/>
        <v>0.90000000000000568</v>
      </c>
      <c r="P11" s="21"/>
      <c r="Q11" s="39">
        <v>724</v>
      </c>
      <c r="R11" s="29">
        <v>6</v>
      </c>
      <c r="S11" s="73">
        <v>4843480.068</v>
      </c>
      <c r="T11" s="59">
        <v>294838.69900000002</v>
      </c>
      <c r="U11" s="56">
        <v>212.37</v>
      </c>
      <c r="V11" s="59" t="s">
        <v>96</v>
      </c>
      <c r="W11" s="59">
        <v>211.97800000000001</v>
      </c>
      <c r="X11" s="76">
        <f t="shared" si="4"/>
        <v>0.39199999999999591</v>
      </c>
      <c r="Y11" s="6"/>
    </row>
    <row r="12" spans="2:25" x14ac:dyDescent="0.3">
      <c r="B12" s="17">
        <f t="shared" si="5"/>
        <v>1004</v>
      </c>
      <c r="C12" s="18">
        <v>13</v>
      </c>
      <c r="D12" s="54">
        <v>4843582.7309999997</v>
      </c>
      <c r="E12" s="55">
        <v>294409.54599999997</v>
      </c>
      <c r="F12" s="56">
        <v>211.82400000000001</v>
      </c>
      <c r="G12" s="57" t="s">
        <v>13</v>
      </c>
      <c r="H12" s="56">
        <v>209.89500000000001</v>
      </c>
      <c r="I12" s="57">
        <f t="shared" si="0"/>
        <v>1.929000000000002</v>
      </c>
      <c r="J12" s="58">
        <v>211.554</v>
      </c>
      <c r="K12" s="59">
        <f t="shared" si="1"/>
        <v>0.27000000000001023</v>
      </c>
      <c r="L12" s="59">
        <v>211.53400000000002</v>
      </c>
      <c r="M12" s="59">
        <f t="shared" si="2"/>
        <v>0.28999999999999204</v>
      </c>
      <c r="N12" s="59">
        <v>211.29400000000001</v>
      </c>
      <c r="O12" s="60">
        <f t="shared" si="3"/>
        <v>0.53000000000000114</v>
      </c>
      <c r="P12" s="21"/>
      <c r="Q12" s="39">
        <v>1153</v>
      </c>
      <c r="R12" s="29">
        <v>9</v>
      </c>
      <c r="S12" s="73">
        <v>4843345.7290000003</v>
      </c>
      <c r="T12" s="59">
        <v>294544.52299999999</v>
      </c>
      <c r="U12" s="56">
        <v>212.88</v>
      </c>
      <c r="V12" s="59" t="s">
        <v>97</v>
      </c>
      <c r="W12" s="59">
        <v>212.48599999999999</v>
      </c>
      <c r="X12" s="76">
        <f t="shared" si="4"/>
        <v>0.39400000000000546</v>
      </c>
      <c r="Y12" s="6"/>
    </row>
    <row r="13" spans="2:25" x14ac:dyDescent="0.3">
      <c r="B13" s="17">
        <f t="shared" si="5"/>
        <v>1005</v>
      </c>
      <c r="C13" s="18">
        <v>14</v>
      </c>
      <c r="D13" s="54">
        <v>4843557.4220000003</v>
      </c>
      <c r="E13" s="55">
        <v>294436.73599999998</v>
      </c>
      <c r="F13" s="56">
        <v>211.185</v>
      </c>
      <c r="G13" s="57" t="s">
        <v>14</v>
      </c>
      <c r="H13" s="56">
        <v>210.131</v>
      </c>
      <c r="I13" s="57">
        <f t="shared" si="0"/>
        <v>1.054000000000002</v>
      </c>
      <c r="J13" s="58">
        <v>210.41499999999999</v>
      </c>
      <c r="K13" s="59">
        <f t="shared" si="1"/>
        <v>0.77000000000001023</v>
      </c>
      <c r="L13" s="59">
        <v>210.39500000000001</v>
      </c>
      <c r="M13" s="59">
        <f t="shared" si="2"/>
        <v>0.78999999999999204</v>
      </c>
      <c r="N13" s="59">
        <v>210.32499999999999</v>
      </c>
      <c r="O13" s="60">
        <f t="shared" si="3"/>
        <v>0.86000000000001364</v>
      </c>
      <c r="P13" s="21"/>
      <c r="Q13" s="39">
        <v>1154</v>
      </c>
      <c r="R13" s="29">
        <v>10</v>
      </c>
      <c r="S13" s="73">
        <v>4843456.4709999999</v>
      </c>
      <c r="T13" s="59">
        <v>294436.93400000001</v>
      </c>
      <c r="U13" s="56">
        <v>211.76</v>
      </c>
      <c r="V13" s="59" t="s">
        <v>98</v>
      </c>
      <c r="W13" s="59">
        <v>211.964</v>
      </c>
      <c r="X13" s="76">
        <f t="shared" si="4"/>
        <v>-0.20400000000000773</v>
      </c>
      <c r="Y13" s="6"/>
    </row>
    <row r="14" spans="2:25" x14ac:dyDescent="0.3">
      <c r="B14" s="17">
        <f t="shared" si="5"/>
        <v>1006</v>
      </c>
      <c r="C14" s="18">
        <v>16</v>
      </c>
      <c r="D14" s="62">
        <v>4843785.4189999998</v>
      </c>
      <c r="E14" s="58">
        <v>294605.39</v>
      </c>
      <c r="F14" s="63">
        <v>211.3</v>
      </c>
      <c r="G14" s="57" t="s">
        <v>15</v>
      </c>
      <c r="H14" s="63">
        <v>210.4</v>
      </c>
      <c r="I14" s="57">
        <f t="shared" si="0"/>
        <v>0.90000000000000568</v>
      </c>
      <c r="J14" s="58">
        <v>210.57000000000002</v>
      </c>
      <c r="K14" s="59">
        <f t="shared" si="1"/>
        <v>0.72999999999998977</v>
      </c>
      <c r="L14" s="59">
        <v>210.56</v>
      </c>
      <c r="M14" s="59">
        <f t="shared" si="2"/>
        <v>0.74000000000000909</v>
      </c>
      <c r="N14" s="59">
        <v>210.42000000000002</v>
      </c>
      <c r="O14" s="60">
        <f t="shared" si="3"/>
        <v>0.87999999999999545</v>
      </c>
      <c r="P14" s="21"/>
      <c r="Q14" s="39">
        <v>1155</v>
      </c>
      <c r="R14" s="29">
        <v>11</v>
      </c>
      <c r="S14" s="73">
        <v>4843565.3320000004</v>
      </c>
      <c r="T14" s="59">
        <v>294480.19400000002</v>
      </c>
      <c r="U14" s="63">
        <v>211.2</v>
      </c>
      <c r="V14" s="59" t="s">
        <v>99</v>
      </c>
      <c r="W14" s="59">
        <v>211.13</v>
      </c>
      <c r="X14" s="76">
        <f t="shared" si="4"/>
        <v>6.9999999999993179E-2</v>
      </c>
      <c r="Y14" s="6"/>
    </row>
    <row r="15" spans="2:25" x14ac:dyDescent="0.3">
      <c r="B15" s="17">
        <f t="shared" si="5"/>
        <v>1007</v>
      </c>
      <c r="C15" s="18">
        <v>17</v>
      </c>
      <c r="D15" s="62">
        <v>4843858.4369999999</v>
      </c>
      <c r="E15" s="58">
        <v>294660.696</v>
      </c>
      <c r="F15" s="63">
        <v>210.904</v>
      </c>
      <c r="G15" s="57" t="s">
        <v>16</v>
      </c>
      <c r="H15" s="63">
        <v>210.90799999999999</v>
      </c>
      <c r="I15" s="57">
        <f t="shared" si="0"/>
        <v>-3.9999999999906777E-3</v>
      </c>
      <c r="J15" s="58">
        <v>210.304</v>
      </c>
      <c r="K15" s="59">
        <f t="shared" si="1"/>
        <v>0.59999999999999432</v>
      </c>
      <c r="L15" s="59">
        <v>210.374</v>
      </c>
      <c r="M15" s="59">
        <f t="shared" si="2"/>
        <v>0.53000000000000114</v>
      </c>
      <c r="N15" s="59">
        <v>210.14400000000001</v>
      </c>
      <c r="O15" s="60">
        <f t="shared" si="3"/>
        <v>0.75999999999999091</v>
      </c>
      <c r="P15" s="21"/>
      <c r="Q15" s="39">
        <v>1156</v>
      </c>
      <c r="R15" s="29">
        <v>12</v>
      </c>
      <c r="S15" s="73">
        <v>4843609.5789999999</v>
      </c>
      <c r="T15" s="59">
        <v>294476.60600000003</v>
      </c>
      <c r="U15" s="63">
        <v>210.95</v>
      </c>
      <c r="V15" s="59" t="s">
        <v>100</v>
      </c>
      <c r="W15" s="59">
        <v>210.983</v>
      </c>
      <c r="X15" s="76">
        <f t="shared" si="4"/>
        <v>-3.3000000000015461E-2</v>
      </c>
      <c r="Y15" s="6"/>
    </row>
    <row r="16" spans="2:25" x14ac:dyDescent="0.3">
      <c r="B16" s="17">
        <f t="shared" si="5"/>
        <v>1008</v>
      </c>
      <c r="C16" s="18">
        <v>20</v>
      </c>
      <c r="D16" s="62">
        <v>4843950.6610000003</v>
      </c>
      <c r="E16" s="58">
        <v>294774.92700000003</v>
      </c>
      <c r="F16" s="63">
        <v>210.72900000000001</v>
      </c>
      <c r="G16" s="57" t="s">
        <v>17</v>
      </c>
      <c r="H16" s="63">
        <v>210.18299999999999</v>
      </c>
      <c r="I16" s="57">
        <f t="shared" si="0"/>
        <v>0.54600000000002069</v>
      </c>
      <c r="J16" s="58">
        <v>210.07900000000001</v>
      </c>
      <c r="K16" s="59">
        <f t="shared" si="1"/>
        <v>0.65000000000000568</v>
      </c>
      <c r="L16" s="59">
        <v>210.12900000000002</v>
      </c>
      <c r="M16" s="59">
        <f t="shared" si="2"/>
        <v>0.59999999999999432</v>
      </c>
      <c r="N16" s="59">
        <v>209.83900000000003</v>
      </c>
      <c r="O16" s="60">
        <f t="shared" si="3"/>
        <v>0.88999999999998636</v>
      </c>
      <c r="P16" s="21"/>
      <c r="Q16" s="39">
        <v>1157</v>
      </c>
      <c r="R16" s="29">
        <v>13</v>
      </c>
      <c r="S16" s="73">
        <v>4843571.051</v>
      </c>
      <c r="T16" s="59">
        <v>294297.93300000002</v>
      </c>
      <c r="U16" s="63">
        <v>211</v>
      </c>
      <c r="V16" s="59" t="s">
        <v>101</v>
      </c>
      <c r="W16" s="59">
        <v>210.99700000000001</v>
      </c>
      <c r="X16" s="76">
        <f t="shared" si="4"/>
        <v>2.9999999999859028E-3</v>
      </c>
      <c r="Y16" s="6"/>
    </row>
    <row r="17" spans="2:25" x14ac:dyDescent="0.3">
      <c r="B17" s="17">
        <f t="shared" si="5"/>
        <v>1009</v>
      </c>
      <c r="C17" s="18">
        <v>24</v>
      </c>
      <c r="D17" s="62">
        <v>4843725.3569999998</v>
      </c>
      <c r="E17" s="58">
        <v>294613.00599999999</v>
      </c>
      <c r="F17" s="63">
        <v>211.46100000000001</v>
      </c>
      <c r="G17" s="57" t="s">
        <v>18</v>
      </c>
      <c r="H17" s="63">
        <v>210.28200000000001</v>
      </c>
      <c r="I17" s="57">
        <f t="shared" si="0"/>
        <v>1.179000000000002</v>
      </c>
      <c r="J17" s="58">
        <v>210.78100000000001</v>
      </c>
      <c r="K17" s="59">
        <f t="shared" si="1"/>
        <v>0.68000000000000682</v>
      </c>
      <c r="L17" s="59">
        <v>210.73100000000002</v>
      </c>
      <c r="M17" s="59">
        <f t="shared" si="2"/>
        <v>0.72999999999998977</v>
      </c>
      <c r="N17" s="59">
        <v>210.601</v>
      </c>
      <c r="O17" s="60">
        <f t="shared" si="3"/>
        <v>0.86000000000001364</v>
      </c>
      <c r="P17" s="21"/>
      <c r="Q17" s="39">
        <v>1158</v>
      </c>
      <c r="R17" s="29">
        <v>14</v>
      </c>
      <c r="S17" s="73">
        <v>4843564.5180000002</v>
      </c>
      <c r="T17" s="59">
        <v>294340.15500000003</v>
      </c>
      <c r="U17" s="63">
        <v>210.9</v>
      </c>
      <c r="V17" s="59" t="s">
        <v>102</v>
      </c>
      <c r="W17" s="59">
        <v>210.91300000000001</v>
      </c>
      <c r="X17" s="76">
        <f t="shared" si="4"/>
        <v>-1.300000000000523E-2</v>
      </c>
      <c r="Y17" s="6"/>
    </row>
    <row r="18" spans="2:25" x14ac:dyDescent="0.3">
      <c r="B18" s="17">
        <f t="shared" si="5"/>
        <v>1010</v>
      </c>
      <c r="C18" s="18">
        <v>25</v>
      </c>
      <c r="D18" s="62">
        <v>4843661.1950000003</v>
      </c>
      <c r="E18" s="58">
        <v>294569.29700000002</v>
      </c>
      <c r="F18" s="63">
        <v>211.46899999999999</v>
      </c>
      <c r="G18" s="57" t="s">
        <v>19</v>
      </c>
      <c r="H18" s="63">
        <v>210.64599999999999</v>
      </c>
      <c r="I18" s="57">
        <f t="shared" si="0"/>
        <v>0.8230000000000075</v>
      </c>
      <c r="J18" s="58">
        <v>210.96899999999999</v>
      </c>
      <c r="K18" s="59">
        <f t="shared" si="1"/>
        <v>0.5</v>
      </c>
      <c r="L18" s="59">
        <v>210.869</v>
      </c>
      <c r="M18" s="59">
        <f t="shared" si="2"/>
        <v>0.59999999999999432</v>
      </c>
      <c r="N18" s="59">
        <v>210.76900000000001</v>
      </c>
      <c r="O18" s="60">
        <f t="shared" si="3"/>
        <v>0.69999999999998863</v>
      </c>
      <c r="P18" s="21"/>
      <c r="Q18" s="39">
        <v>1159</v>
      </c>
      <c r="R18" s="29">
        <v>15</v>
      </c>
      <c r="S18" s="73">
        <v>4843626.51</v>
      </c>
      <c r="T18" s="59">
        <v>294421.527</v>
      </c>
      <c r="U18" s="63">
        <v>210.93</v>
      </c>
      <c r="V18" s="59" t="s">
        <v>103</v>
      </c>
      <c r="W18" s="59">
        <v>210.917</v>
      </c>
      <c r="X18" s="76">
        <f t="shared" si="4"/>
        <v>1.300000000000523E-2</v>
      </c>
      <c r="Y18" s="6"/>
    </row>
    <row r="19" spans="2:25" x14ac:dyDescent="0.3">
      <c r="B19" s="17">
        <f t="shared" si="5"/>
        <v>1011</v>
      </c>
      <c r="C19" s="18">
        <v>26</v>
      </c>
      <c r="D19" s="62">
        <v>4843618.2560000001</v>
      </c>
      <c r="E19" s="58">
        <v>294536.39299999998</v>
      </c>
      <c r="F19" s="63">
        <v>211.727</v>
      </c>
      <c r="G19" s="57" t="s">
        <v>20</v>
      </c>
      <c r="H19" s="63">
        <v>210.54499999999999</v>
      </c>
      <c r="I19" s="57">
        <f t="shared" si="0"/>
        <v>1.1820000000000164</v>
      </c>
      <c r="J19" s="58">
        <v>211.03700000000001</v>
      </c>
      <c r="K19" s="59">
        <f t="shared" si="1"/>
        <v>0.68999999999999773</v>
      </c>
      <c r="L19" s="59">
        <v>211.02700000000002</v>
      </c>
      <c r="M19" s="59">
        <f t="shared" si="2"/>
        <v>0.69999999999998863</v>
      </c>
      <c r="N19" s="59">
        <v>210.92699999999999</v>
      </c>
      <c r="O19" s="60">
        <f t="shared" si="3"/>
        <v>0.80000000000001137</v>
      </c>
      <c r="P19" s="21"/>
      <c r="Q19" s="39">
        <v>1160</v>
      </c>
      <c r="R19" s="29">
        <v>16</v>
      </c>
      <c r="S19" s="73">
        <v>4843725.4160000002</v>
      </c>
      <c r="T19" s="59">
        <v>294361.06900000002</v>
      </c>
      <c r="U19" s="63">
        <v>210.39</v>
      </c>
      <c r="V19" s="59" t="s">
        <v>104</v>
      </c>
      <c r="W19" s="59">
        <v>210.38200000000001</v>
      </c>
      <c r="X19" s="76">
        <f t="shared" si="4"/>
        <v>7.9999999999813554E-3</v>
      </c>
      <c r="Y19" s="6"/>
    </row>
    <row r="20" spans="2:25" x14ac:dyDescent="0.3">
      <c r="B20" s="17">
        <f t="shared" si="5"/>
        <v>1012</v>
      </c>
      <c r="C20" s="18">
        <v>27</v>
      </c>
      <c r="D20" s="62">
        <v>4843567.2960000001</v>
      </c>
      <c r="E20" s="58">
        <v>294496.00300000003</v>
      </c>
      <c r="F20" s="63">
        <v>211.983</v>
      </c>
      <c r="G20" s="57" t="s">
        <v>21</v>
      </c>
      <c r="H20" s="63">
        <v>210.18700000000001</v>
      </c>
      <c r="I20" s="57">
        <f t="shared" si="0"/>
        <v>1.7959999999999923</v>
      </c>
      <c r="J20" s="58">
        <v>211.34300000000002</v>
      </c>
      <c r="K20" s="59">
        <f t="shared" si="1"/>
        <v>0.63999999999998636</v>
      </c>
      <c r="L20" s="59">
        <v>211.32300000000001</v>
      </c>
      <c r="M20" s="59">
        <f t="shared" si="2"/>
        <v>0.65999999999999659</v>
      </c>
      <c r="N20" s="59">
        <v>211.31300000000002</v>
      </c>
      <c r="O20" s="60">
        <f t="shared" si="3"/>
        <v>0.66999999999998749</v>
      </c>
      <c r="P20" s="21"/>
      <c r="Q20" s="39">
        <v>1161</v>
      </c>
      <c r="R20" s="29">
        <v>17</v>
      </c>
      <c r="S20" s="73">
        <v>4843729.6100000003</v>
      </c>
      <c r="T20" s="59">
        <v>294418.37800000003</v>
      </c>
      <c r="U20" s="63">
        <v>210.37</v>
      </c>
      <c r="V20" s="59" t="s">
        <v>105</v>
      </c>
      <c r="W20" s="59">
        <v>210.53399999999999</v>
      </c>
      <c r="X20" s="76">
        <f t="shared" si="4"/>
        <v>-0.16399999999998727</v>
      </c>
      <c r="Y20" s="6"/>
    </row>
    <row r="21" spans="2:25" ht="16.2" thickBot="1" x14ac:dyDescent="0.35">
      <c r="B21" s="17">
        <f t="shared" si="5"/>
        <v>1013</v>
      </c>
      <c r="C21" s="18">
        <v>30</v>
      </c>
      <c r="D21" s="62">
        <v>4843511.301</v>
      </c>
      <c r="E21" s="58">
        <v>294568.755</v>
      </c>
      <c r="F21" s="63">
        <v>212.42099999999999</v>
      </c>
      <c r="G21" s="57" t="s">
        <v>22</v>
      </c>
      <c r="H21" s="63">
        <v>209.994</v>
      </c>
      <c r="I21" s="57">
        <f t="shared" si="0"/>
        <v>2.4269999999999925</v>
      </c>
      <c r="J21" s="58">
        <v>211.70099999999999</v>
      </c>
      <c r="K21" s="59">
        <f t="shared" si="1"/>
        <v>0.71999999999999886</v>
      </c>
      <c r="L21" s="59">
        <v>211.691</v>
      </c>
      <c r="M21" s="59">
        <f t="shared" si="2"/>
        <v>0.72999999999998977</v>
      </c>
      <c r="N21" s="59">
        <v>211.62099999999998</v>
      </c>
      <c r="O21" s="60">
        <f t="shared" si="3"/>
        <v>0.80000000000001137</v>
      </c>
      <c r="P21" s="21"/>
      <c r="Q21" s="40">
        <v>1162</v>
      </c>
      <c r="R21" s="30">
        <v>18</v>
      </c>
      <c r="S21" s="74">
        <v>4843303.8119999999</v>
      </c>
      <c r="T21" s="70">
        <v>294394.14899999998</v>
      </c>
      <c r="U21" s="67">
        <v>213.31</v>
      </c>
      <c r="V21" s="70" t="s">
        <v>106</v>
      </c>
      <c r="W21" s="70">
        <v>213.31200000000001</v>
      </c>
      <c r="X21" s="77">
        <f t="shared" si="4"/>
        <v>-2.0000000000095497E-3</v>
      </c>
      <c r="Y21" s="6"/>
    </row>
    <row r="22" spans="2:25" x14ac:dyDescent="0.3">
      <c r="B22" s="17">
        <f t="shared" si="5"/>
        <v>1014</v>
      </c>
      <c r="C22" s="18">
        <v>31</v>
      </c>
      <c r="D22" s="62">
        <v>4843553.0659999996</v>
      </c>
      <c r="E22" s="58">
        <v>294586.59499999997</v>
      </c>
      <c r="F22" s="63">
        <v>211.82300000000001</v>
      </c>
      <c r="G22" s="57" t="s">
        <v>23</v>
      </c>
      <c r="H22" s="63">
        <v>209.965</v>
      </c>
      <c r="I22" s="57">
        <f t="shared" si="0"/>
        <v>1.8580000000000041</v>
      </c>
      <c r="J22" s="58">
        <v>211.233</v>
      </c>
      <c r="K22" s="59">
        <f t="shared" si="1"/>
        <v>0.59000000000000341</v>
      </c>
      <c r="L22" s="59">
        <v>211.203</v>
      </c>
      <c r="M22" s="59">
        <f t="shared" si="2"/>
        <v>0.62000000000000455</v>
      </c>
      <c r="N22" s="59">
        <v>211.13300000000001</v>
      </c>
      <c r="O22" s="60">
        <f t="shared" si="3"/>
        <v>0.68999999999999773</v>
      </c>
      <c r="P22" s="21"/>
      <c r="Q22" s="22"/>
      <c r="R22" s="23"/>
      <c r="S22" s="24"/>
      <c r="T22" s="24"/>
      <c r="U22" s="25"/>
      <c r="V22" s="26"/>
      <c r="W22" s="25"/>
      <c r="X22" s="27"/>
      <c r="Y22" s="6"/>
    </row>
    <row r="23" spans="2:25" x14ac:dyDescent="0.3">
      <c r="B23" s="17">
        <f t="shared" si="5"/>
        <v>1015</v>
      </c>
      <c r="C23" s="18">
        <v>32</v>
      </c>
      <c r="D23" s="62">
        <v>4843682.4119999995</v>
      </c>
      <c r="E23" s="58">
        <v>294625.99800000002</v>
      </c>
      <c r="F23" s="63">
        <v>211.876</v>
      </c>
      <c r="G23" s="57" t="s">
        <v>24</v>
      </c>
      <c r="H23" s="63">
        <v>209.78100000000001</v>
      </c>
      <c r="I23" s="57">
        <f t="shared" si="0"/>
        <v>2.0949999999999989</v>
      </c>
      <c r="J23" s="58">
        <v>210.80600000000001</v>
      </c>
      <c r="K23" s="59">
        <f t="shared" si="1"/>
        <v>1.0699999999999932</v>
      </c>
      <c r="L23" s="59">
        <v>210.816</v>
      </c>
      <c r="M23" s="59">
        <f t="shared" si="2"/>
        <v>1.0600000000000023</v>
      </c>
      <c r="N23" s="59">
        <v>210.67600000000002</v>
      </c>
      <c r="O23" s="60">
        <f t="shared" si="3"/>
        <v>1.1999999999999886</v>
      </c>
      <c r="P23" s="21"/>
      <c r="Q23" s="22"/>
      <c r="R23" s="23"/>
      <c r="S23" s="24"/>
      <c r="T23" s="24"/>
      <c r="U23" s="25"/>
      <c r="V23" s="26"/>
      <c r="W23" s="25"/>
      <c r="X23" s="27"/>
      <c r="Y23" s="6"/>
    </row>
    <row r="24" spans="2:25" x14ac:dyDescent="0.3">
      <c r="B24" s="17">
        <f t="shared" si="5"/>
        <v>1016</v>
      </c>
      <c r="C24" s="18">
        <v>34</v>
      </c>
      <c r="D24" s="62">
        <v>4843815.0460000001</v>
      </c>
      <c r="E24" s="58">
        <v>294727.717</v>
      </c>
      <c r="F24" s="63">
        <v>210.94200000000001</v>
      </c>
      <c r="G24" s="57" t="s">
        <v>25</v>
      </c>
      <c r="H24" s="63">
        <v>209.93700000000001</v>
      </c>
      <c r="I24" s="57">
        <f t="shared" si="0"/>
        <v>1.0049999999999955</v>
      </c>
      <c r="J24" s="58">
        <v>210.46200000000002</v>
      </c>
      <c r="K24" s="59">
        <f t="shared" si="1"/>
        <v>0.47999999999998977</v>
      </c>
      <c r="L24" s="59">
        <v>210.40200000000002</v>
      </c>
      <c r="M24" s="59">
        <f t="shared" si="2"/>
        <v>0.53999999999999204</v>
      </c>
      <c r="N24" s="59">
        <v>210.19200000000001</v>
      </c>
      <c r="O24" s="60">
        <f t="shared" si="3"/>
        <v>0.75</v>
      </c>
      <c r="P24" s="21"/>
      <c r="Q24" s="22"/>
      <c r="R24" s="23"/>
      <c r="S24" s="24"/>
      <c r="T24" s="24"/>
      <c r="U24" s="25"/>
      <c r="V24" s="26"/>
      <c r="W24" s="25"/>
      <c r="X24" s="27"/>
      <c r="Y24" s="6"/>
    </row>
    <row r="25" spans="2:25" x14ac:dyDescent="0.3">
      <c r="B25" s="17">
        <f t="shared" si="5"/>
        <v>1017</v>
      </c>
      <c r="C25" s="18">
        <v>35</v>
      </c>
      <c r="D25" s="62">
        <v>4843870.12</v>
      </c>
      <c r="E25" s="58">
        <v>294769.66499999998</v>
      </c>
      <c r="F25" s="63">
        <v>210.71600000000001</v>
      </c>
      <c r="G25" s="57" t="s">
        <v>26</v>
      </c>
      <c r="H25" s="63">
        <v>210.12299999999999</v>
      </c>
      <c r="I25" s="57">
        <f t="shared" si="0"/>
        <v>0.59300000000001774</v>
      </c>
      <c r="J25" s="58">
        <v>210.24600000000001</v>
      </c>
      <c r="K25" s="59">
        <f t="shared" si="1"/>
        <v>0.46999999999999886</v>
      </c>
      <c r="L25" s="59">
        <v>210.256</v>
      </c>
      <c r="M25" s="59">
        <f t="shared" si="2"/>
        <v>0.46000000000000796</v>
      </c>
      <c r="N25" s="59">
        <v>210.006</v>
      </c>
      <c r="O25" s="60">
        <f t="shared" si="3"/>
        <v>0.71000000000000796</v>
      </c>
      <c r="P25" s="21"/>
      <c r="Q25" s="22"/>
      <c r="R25" s="23"/>
      <c r="S25" s="24"/>
      <c r="T25" s="24"/>
      <c r="U25" s="25"/>
      <c r="V25" s="26"/>
      <c r="W25" s="25"/>
      <c r="X25" s="27"/>
      <c r="Y25" s="6"/>
    </row>
    <row r="26" spans="2:25" x14ac:dyDescent="0.3">
      <c r="B26" s="17">
        <f t="shared" si="5"/>
        <v>1018</v>
      </c>
      <c r="C26" s="18">
        <v>36</v>
      </c>
      <c r="D26" s="62">
        <v>4843927.835</v>
      </c>
      <c r="E26" s="58">
        <v>294813.47499999998</v>
      </c>
      <c r="F26" s="63">
        <v>210.70400000000001</v>
      </c>
      <c r="G26" s="57" t="s">
        <v>27</v>
      </c>
      <c r="H26" s="63">
        <v>210.51300000000001</v>
      </c>
      <c r="I26" s="57">
        <f t="shared" si="0"/>
        <v>0.1910000000000025</v>
      </c>
      <c r="J26" s="58">
        <v>210.09399999999999</v>
      </c>
      <c r="K26" s="59">
        <f t="shared" si="1"/>
        <v>0.61000000000001364</v>
      </c>
      <c r="L26" s="59">
        <v>210.14400000000001</v>
      </c>
      <c r="M26" s="59">
        <f t="shared" si="2"/>
        <v>0.56000000000000227</v>
      </c>
      <c r="N26" s="59">
        <v>209.84399999999999</v>
      </c>
      <c r="O26" s="60">
        <f t="shared" si="3"/>
        <v>0.86000000000001364</v>
      </c>
      <c r="P26" s="21"/>
      <c r="Q26" s="22"/>
      <c r="R26" s="23"/>
      <c r="S26" s="24"/>
      <c r="T26" s="24"/>
      <c r="U26" s="25"/>
      <c r="V26" s="26"/>
      <c r="W26" s="25"/>
      <c r="X26" s="27"/>
      <c r="Y26" s="6"/>
    </row>
    <row r="27" spans="2:25" x14ac:dyDescent="0.3">
      <c r="B27" s="17">
        <f t="shared" si="5"/>
        <v>1019</v>
      </c>
      <c r="C27" s="18">
        <v>37</v>
      </c>
      <c r="D27" s="62">
        <v>4843900.0360000003</v>
      </c>
      <c r="E27" s="58">
        <v>294849.96999999997</v>
      </c>
      <c r="F27" s="63">
        <v>210.67</v>
      </c>
      <c r="G27" s="57" t="s">
        <v>28</v>
      </c>
      <c r="H27" s="63">
        <v>210.64400000000001</v>
      </c>
      <c r="I27" s="57">
        <f t="shared" si="0"/>
        <v>2.5999999999982037E-2</v>
      </c>
      <c r="J27" s="58">
        <v>210.14</v>
      </c>
      <c r="K27" s="59">
        <f t="shared" si="1"/>
        <v>0.53000000000000114</v>
      </c>
      <c r="L27" s="59">
        <v>210.17</v>
      </c>
      <c r="M27" s="59">
        <f t="shared" si="2"/>
        <v>0.5</v>
      </c>
      <c r="N27" s="59">
        <v>209.91</v>
      </c>
      <c r="O27" s="60">
        <f t="shared" si="3"/>
        <v>0.75999999999999091</v>
      </c>
      <c r="P27" s="21"/>
      <c r="Q27" s="22"/>
      <c r="R27" s="23"/>
      <c r="S27" s="24"/>
      <c r="T27" s="24"/>
      <c r="U27" s="25"/>
      <c r="V27" s="26"/>
      <c r="W27" s="25"/>
      <c r="X27" s="27"/>
      <c r="Y27" s="6"/>
    </row>
    <row r="28" spans="2:25" x14ac:dyDescent="0.3">
      <c r="B28" s="17">
        <f t="shared" si="5"/>
        <v>1020</v>
      </c>
      <c r="C28" s="18">
        <v>39</v>
      </c>
      <c r="D28" s="62">
        <v>4843786.0429999996</v>
      </c>
      <c r="E28" s="58">
        <v>294760.11</v>
      </c>
      <c r="F28" s="63">
        <v>211.05</v>
      </c>
      <c r="G28" s="57" t="s">
        <v>29</v>
      </c>
      <c r="H28" s="63">
        <v>210.85499999999999</v>
      </c>
      <c r="I28" s="57">
        <f t="shared" si="0"/>
        <v>0.1950000000000216</v>
      </c>
      <c r="J28" s="58">
        <v>210.43</v>
      </c>
      <c r="K28" s="59">
        <f t="shared" si="1"/>
        <v>0.62000000000000455</v>
      </c>
      <c r="L28" s="59">
        <v>210.42000000000002</v>
      </c>
      <c r="M28" s="59">
        <f t="shared" si="2"/>
        <v>0.62999999999999545</v>
      </c>
      <c r="N28" s="59">
        <v>210.24</v>
      </c>
      <c r="O28" s="60">
        <f t="shared" si="3"/>
        <v>0.81000000000000227</v>
      </c>
      <c r="P28" s="21"/>
      <c r="Q28" s="22"/>
      <c r="R28" s="23"/>
      <c r="S28" s="24"/>
      <c r="T28" s="24"/>
      <c r="U28" s="25"/>
      <c r="V28" s="26"/>
      <c r="W28" s="25"/>
      <c r="X28" s="27"/>
      <c r="Y28" s="6"/>
    </row>
    <row r="29" spans="2:25" x14ac:dyDescent="0.3">
      <c r="B29" s="17">
        <f t="shared" si="5"/>
        <v>1021</v>
      </c>
      <c r="C29" s="18">
        <v>43</v>
      </c>
      <c r="D29" s="62">
        <v>4843593.46</v>
      </c>
      <c r="E29" s="58">
        <v>294612.71299999999</v>
      </c>
      <c r="F29" s="63">
        <v>211.76900000000001</v>
      </c>
      <c r="G29" s="57" t="s">
        <v>30</v>
      </c>
      <c r="H29" s="63">
        <v>210.99600000000001</v>
      </c>
      <c r="I29" s="57">
        <f t="shared" si="0"/>
        <v>0.77299999999999613</v>
      </c>
      <c r="J29" s="58">
        <v>211.06900000000002</v>
      </c>
      <c r="K29" s="59">
        <f t="shared" si="1"/>
        <v>0.69999999999998863</v>
      </c>
      <c r="L29" s="59">
        <v>211.07900000000001</v>
      </c>
      <c r="M29" s="59">
        <f t="shared" si="2"/>
        <v>0.68999999999999773</v>
      </c>
      <c r="N29" s="59">
        <v>210.97900000000001</v>
      </c>
      <c r="O29" s="60">
        <f t="shared" si="3"/>
        <v>0.78999999999999204</v>
      </c>
      <c r="P29" s="21"/>
      <c r="Q29" s="22"/>
      <c r="R29" s="23"/>
      <c r="S29" s="24"/>
      <c r="T29" s="24"/>
      <c r="U29" s="25"/>
      <c r="V29" s="26"/>
      <c r="W29" s="25"/>
      <c r="X29" s="27"/>
      <c r="Y29" s="6"/>
    </row>
    <row r="30" spans="2:25" x14ac:dyDescent="0.3">
      <c r="B30" s="17">
        <f t="shared" si="5"/>
        <v>1022</v>
      </c>
      <c r="C30" s="18">
        <v>44</v>
      </c>
      <c r="D30" s="62">
        <v>4843421.4970000004</v>
      </c>
      <c r="E30" s="58">
        <v>294604.98300000001</v>
      </c>
      <c r="F30" s="63">
        <v>212.875</v>
      </c>
      <c r="G30" s="57" t="s">
        <v>31</v>
      </c>
      <c r="H30" s="63">
        <v>211.28800000000001</v>
      </c>
      <c r="I30" s="57">
        <f t="shared" si="0"/>
        <v>1.5869999999999891</v>
      </c>
      <c r="J30" s="64">
        <v>212.215</v>
      </c>
      <c r="K30" s="59">
        <f t="shared" si="1"/>
        <v>0.65999999999999659</v>
      </c>
      <c r="L30" s="59">
        <v>212.17500000000001</v>
      </c>
      <c r="M30" s="59">
        <f t="shared" si="2"/>
        <v>0.69999999999998863</v>
      </c>
      <c r="N30" s="59">
        <v>212.05500000000001</v>
      </c>
      <c r="O30" s="60">
        <f t="shared" si="3"/>
        <v>0.81999999999999318</v>
      </c>
      <c r="P30" s="21"/>
      <c r="Q30" s="22"/>
      <c r="R30" s="23"/>
      <c r="S30" s="24"/>
      <c r="T30" s="24"/>
      <c r="U30" s="25"/>
      <c r="V30" s="26"/>
      <c r="W30" s="25"/>
      <c r="X30" s="27"/>
      <c r="Y30" s="6"/>
    </row>
    <row r="31" spans="2:25" x14ac:dyDescent="0.3">
      <c r="B31" s="17">
        <f t="shared" si="5"/>
        <v>1023</v>
      </c>
      <c r="C31" s="18">
        <v>47</v>
      </c>
      <c r="D31" s="62">
        <v>4843574.9749999996</v>
      </c>
      <c r="E31" s="58">
        <v>294642.98</v>
      </c>
      <c r="F31" s="63">
        <v>211.85499999999999</v>
      </c>
      <c r="G31" s="57" t="s">
        <v>32</v>
      </c>
      <c r="H31" s="63">
        <v>211.548</v>
      </c>
      <c r="I31" s="57">
        <f t="shared" si="0"/>
        <v>0.30699999999998795</v>
      </c>
      <c r="J31" s="64">
        <v>211.215</v>
      </c>
      <c r="K31" s="59">
        <f t="shared" si="1"/>
        <v>0.63999999999998636</v>
      </c>
      <c r="L31" s="59">
        <v>211.19499999999999</v>
      </c>
      <c r="M31" s="59">
        <f t="shared" si="2"/>
        <v>0.65999999999999659</v>
      </c>
      <c r="N31" s="59">
        <v>211.155</v>
      </c>
      <c r="O31" s="60">
        <f t="shared" si="3"/>
        <v>0.69999999999998863</v>
      </c>
      <c r="P31" s="21"/>
      <c r="Q31" s="22"/>
      <c r="R31" s="23"/>
      <c r="S31" s="24"/>
      <c r="T31" s="24"/>
      <c r="U31" s="25"/>
      <c r="V31" s="26"/>
      <c r="W31" s="25"/>
      <c r="X31" s="27"/>
      <c r="Y31" s="6"/>
    </row>
    <row r="32" spans="2:25" x14ac:dyDescent="0.3">
      <c r="B32" s="17">
        <f t="shared" si="5"/>
        <v>1024</v>
      </c>
      <c r="C32" s="18">
        <v>48</v>
      </c>
      <c r="D32" s="62">
        <v>4843636.6040000003</v>
      </c>
      <c r="E32" s="58">
        <v>294691.84999999998</v>
      </c>
      <c r="F32" s="63">
        <v>211.78700000000001</v>
      </c>
      <c r="G32" s="57" t="s">
        <v>33</v>
      </c>
      <c r="H32" s="63">
        <v>211.93299999999999</v>
      </c>
      <c r="I32" s="57">
        <f t="shared" si="0"/>
        <v>-0.14599999999998658</v>
      </c>
      <c r="J32" s="64">
        <v>211.047</v>
      </c>
      <c r="K32" s="59">
        <f t="shared" si="1"/>
        <v>0.74000000000000909</v>
      </c>
      <c r="L32" s="59">
        <v>211.047</v>
      </c>
      <c r="M32" s="59">
        <f t="shared" si="2"/>
        <v>0.74000000000000909</v>
      </c>
      <c r="N32" s="59">
        <v>211.78700000000001</v>
      </c>
      <c r="O32" s="60">
        <f t="shared" si="3"/>
        <v>0</v>
      </c>
      <c r="P32" s="21"/>
      <c r="Q32" s="22"/>
      <c r="R32" s="23"/>
      <c r="S32" s="24"/>
      <c r="T32" s="24"/>
      <c r="U32" s="25"/>
      <c r="V32" s="26"/>
      <c r="W32" s="25"/>
      <c r="X32" s="27"/>
      <c r="Y32" s="6"/>
    </row>
    <row r="33" spans="2:25" x14ac:dyDescent="0.3">
      <c r="B33" s="17">
        <f t="shared" si="5"/>
        <v>1025</v>
      </c>
      <c r="C33" s="18">
        <v>57</v>
      </c>
      <c r="D33" s="62">
        <v>4843553.8119999999</v>
      </c>
      <c r="E33" s="58">
        <v>294669.70699999999</v>
      </c>
      <c r="F33" s="63">
        <v>212.07400000000001</v>
      </c>
      <c r="G33" s="57" t="s">
        <v>34</v>
      </c>
      <c r="H33" s="63">
        <v>211.66800000000001</v>
      </c>
      <c r="I33" s="57">
        <f t="shared" si="0"/>
        <v>0.40600000000000591</v>
      </c>
      <c r="J33" s="64">
        <v>211.37400000000002</v>
      </c>
      <c r="K33" s="59">
        <f t="shared" si="1"/>
        <v>0.69999999999998863</v>
      </c>
      <c r="L33" s="59">
        <v>211.31400000000002</v>
      </c>
      <c r="M33" s="59">
        <f t="shared" si="2"/>
        <v>0.75999999999999091</v>
      </c>
      <c r="N33" s="59">
        <v>211.244</v>
      </c>
      <c r="O33" s="60">
        <f t="shared" si="3"/>
        <v>0.83000000000001251</v>
      </c>
      <c r="P33" s="21"/>
      <c r="Q33" s="22"/>
      <c r="R33" s="23"/>
      <c r="S33" s="24"/>
      <c r="T33" s="24"/>
      <c r="U33" s="25"/>
      <c r="V33" s="26"/>
      <c r="W33" s="25"/>
      <c r="X33" s="27"/>
      <c r="Y33" s="6"/>
    </row>
    <row r="34" spans="2:25" x14ac:dyDescent="0.3">
      <c r="B34" s="17">
        <f t="shared" si="5"/>
        <v>1026</v>
      </c>
      <c r="C34" s="18">
        <v>59</v>
      </c>
      <c r="D34" s="62">
        <v>4843532.3859999999</v>
      </c>
      <c r="E34" s="58">
        <v>294700.77500000002</v>
      </c>
      <c r="F34" s="63">
        <v>212.018</v>
      </c>
      <c r="G34" s="57" t="s">
        <v>35</v>
      </c>
      <c r="H34" s="63">
        <v>211.18</v>
      </c>
      <c r="I34" s="57">
        <f t="shared" si="0"/>
        <v>0.83799999999999386</v>
      </c>
      <c r="J34" s="64">
        <v>211.358</v>
      </c>
      <c r="K34" s="59">
        <f t="shared" si="1"/>
        <v>0.65999999999999659</v>
      </c>
      <c r="L34" s="59">
        <v>211.28800000000001</v>
      </c>
      <c r="M34" s="59">
        <f t="shared" si="2"/>
        <v>0.72999999999998977</v>
      </c>
      <c r="N34" s="59">
        <v>211.22800000000001</v>
      </c>
      <c r="O34" s="60">
        <f t="shared" si="3"/>
        <v>0.78999999999999204</v>
      </c>
      <c r="P34" s="21"/>
      <c r="Q34" s="22"/>
      <c r="R34" s="23"/>
      <c r="S34" s="24"/>
      <c r="T34" s="24"/>
      <c r="U34" s="25"/>
      <c r="V34" s="26"/>
      <c r="W34" s="25"/>
      <c r="X34" s="27"/>
      <c r="Y34" s="6"/>
    </row>
    <row r="35" spans="2:25" x14ac:dyDescent="0.3">
      <c r="B35" s="17">
        <f t="shared" si="5"/>
        <v>1027</v>
      </c>
      <c r="C35" s="18">
        <v>60</v>
      </c>
      <c r="D35" s="62">
        <v>4843597.5319999997</v>
      </c>
      <c r="E35" s="58">
        <v>294747.67599999998</v>
      </c>
      <c r="F35" s="63">
        <v>211.90100000000001</v>
      </c>
      <c r="G35" s="57" t="s">
        <v>36</v>
      </c>
      <c r="H35" s="63">
        <v>210.75800000000001</v>
      </c>
      <c r="I35" s="57">
        <f t="shared" si="0"/>
        <v>1.1430000000000007</v>
      </c>
      <c r="J35" s="64">
        <v>211.041</v>
      </c>
      <c r="K35" s="59">
        <f t="shared" si="1"/>
        <v>0.86000000000001364</v>
      </c>
      <c r="L35" s="59">
        <v>210.98100000000002</v>
      </c>
      <c r="M35" s="59">
        <f t="shared" si="2"/>
        <v>0.91999999999998749</v>
      </c>
      <c r="N35" s="59">
        <v>210.93100000000001</v>
      </c>
      <c r="O35" s="60">
        <f t="shared" si="3"/>
        <v>0.96999999999999886</v>
      </c>
      <c r="P35" s="21"/>
      <c r="Q35" s="22"/>
      <c r="R35" s="23"/>
      <c r="S35" s="24"/>
      <c r="T35" s="24"/>
      <c r="U35" s="25"/>
      <c r="V35" s="26"/>
      <c r="W35" s="25"/>
      <c r="X35" s="27"/>
      <c r="Y35" s="6"/>
    </row>
    <row r="36" spans="2:25" x14ac:dyDescent="0.3">
      <c r="B36" s="17">
        <f t="shared" si="5"/>
        <v>1028</v>
      </c>
      <c r="C36" s="18">
        <v>62</v>
      </c>
      <c r="D36" s="62">
        <v>4843722.1519999998</v>
      </c>
      <c r="E36" s="58">
        <v>294843.68099999998</v>
      </c>
      <c r="F36" s="63">
        <v>211.55799999999999</v>
      </c>
      <c r="G36" s="57" t="s">
        <v>37</v>
      </c>
      <c r="H36" s="63">
        <v>210.53100000000001</v>
      </c>
      <c r="I36" s="57">
        <f t="shared" si="0"/>
        <v>1.0269999999999868</v>
      </c>
      <c r="J36" s="64">
        <v>210.61799999999999</v>
      </c>
      <c r="K36" s="59">
        <f t="shared" si="1"/>
        <v>0.93999999999999773</v>
      </c>
      <c r="L36" s="59">
        <v>210.52799999999999</v>
      </c>
      <c r="M36" s="59">
        <f t="shared" si="2"/>
        <v>1.0300000000000011</v>
      </c>
      <c r="N36" s="59">
        <v>210.46799999999999</v>
      </c>
      <c r="O36" s="60">
        <f t="shared" si="3"/>
        <v>1.0900000000000034</v>
      </c>
      <c r="P36" s="21"/>
      <c r="Q36" s="21"/>
      <c r="R36" s="21"/>
      <c r="S36" s="21"/>
      <c r="T36" s="21"/>
      <c r="U36" s="21"/>
      <c r="V36" s="21"/>
      <c r="W36" s="21"/>
      <c r="X36" s="21"/>
      <c r="Y36" s="6"/>
    </row>
    <row r="37" spans="2:25" x14ac:dyDescent="0.3">
      <c r="B37" s="17">
        <f t="shared" si="5"/>
        <v>1029</v>
      </c>
      <c r="C37" s="18">
        <v>64</v>
      </c>
      <c r="D37" s="62">
        <v>4843741.87</v>
      </c>
      <c r="E37" s="58">
        <v>294879.185</v>
      </c>
      <c r="F37" s="63">
        <v>211.59700000000001</v>
      </c>
      <c r="G37" s="57" t="s">
        <v>38</v>
      </c>
      <c r="H37" s="63">
        <v>210.20599999999999</v>
      </c>
      <c r="I37" s="57">
        <f t="shared" si="0"/>
        <v>1.3910000000000196</v>
      </c>
      <c r="J37" s="64">
        <v>210.667</v>
      </c>
      <c r="K37" s="59">
        <f t="shared" si="1"/>
        <v>0.93000000000000682</v>
      </c>
      <c r="L37" s="59">
        <v>210.577</v>
      </c>
      <c r="M37" s="59">
        <f t="shared" si="2"/>
        <v>1.0200000000000102</v>
      </c>
      <c r="N37" s="59">
        <v>210.46700000000001</v>
      </c>
      <c r="O37" s="60">
        <f t="shared" si="3"/>
        <v>1.1299999999999955</v>
      </c>
      <c r="P37" s="21"/>
      <c r="Q37" s="21"/>
      <c r="R37" s="21"/>
      <c r="S37" s="21"/>
      <c r="T37" s="21"/>
      <c r="U37" s="21"/>
      <c r="V37" s="21"/>
      <c r="W37" s="21"/>
      <c r="X37" s="21"/>
      <c r="Y37" s="6"/>
    </row>
    <row r="38" spans="2:25" x14ac:dyDescent="0.3">
      <c r="B38" s="17">
        <f t="shared" si="5"/>
        <v>1030</v>
      </c>
      <c r="C38" s="18">
        <v>66</v>
      </c>
      <c r="D38" s="62">
        <v>48435714.607000001</v>
      </c>
      <c r="E38" s="58">
        <v>294918.68300000002</v>
      </c>
      <c r="F38" s="63">
        <v>211.58</v>
      </c>
      <c r="G38" s="57" t="s">
        <v>39</v>
      </c>
      <c r="H38" s="63">
        <v>209.98500000000001</v>
      </c>
      <c r="I38" s="57">
        <f t="shared" si="0"/>
        <v>1.5949999999999989</v>
      </c>
      <c r="J38" s="64">
        <v>211.08</v>
      </c>
      <c r="K38" s="59">
        <f t="shared" si="1"/>
        <v>0.5</v>
      </c>
      <c r="L38" s="59">
        <v>210.9</v>
      </c>
      <c r="M38" s="59">
        <f t="shared" si="2"/>
        <v>0.68000000000000682</v>
      </c>
      <c r="N38" s="59">
        <v>210.78</v>
      </c>
      <c r="O38" s="60">
        <f t="shared" si="3"/>
        <v>0.80000000000001137</v>
      </c>
      <c r="P38" s="21"/>
      <c r="Q38" s="21"/>
      <c r="R38" s="21"/>
      <c r="S38" s="21"/>
      <c r="T38" s="21"/>
      <c r="U38" s="21"/>
      <c r="V38" s="21"/>
      <c r="W38" s="21"/>
      <c r="X38" s="21"/>
      <c r="Y38" s="6"/>
    </row>
    <row r="39" spans="2:25" x14ac:dyDescent="0.3">
      <c r="B39" s="17">
        <f t="shared" si="5"/>
        <v>1031</v>
      </c>
      <c r="C39" s="18">
        <v>68</v>
      </c>
      <c r="D39" s="62">
        <v>4843637.6260000002</v>
      </c>
      <c r="E39" s="58">
        <v>294961.42</v>
      </c>
      <c r="F39" s="63">
        <v>212.25399999999999</v>
      </c>
      <c r="G39" s="57" t="s">
        <v>40</v>
      </c>
      <c r="H39" s="63">
        <v>209.84</v>
      </c>
      <c r="I39" s="57">
        <f t="shared" si="0"/>
        <v>2.4139999999999873</v>
      </c>
      <c r="J39" s="64">
        <v>211.524</v>
      </c>
      <c r="K39" s="59">
        <f t="shared" si="1"/>
        <v>0.72999999999998977</v>
      </c>
      <c r="L39" s="59">
        <v>211.334</v>
      </c>
      <c r="M39" s="59">
        <f t="shared" si="2"/>
        <v>0.91999999999998749</v>
      </c>
      <c r="N39" s="59">
        <v>211.19399999999999</v>
      </c>
      <c r="O39" s="60">
        <f t="shared" si="3"/>
        <v>1.0600000000000023</v>
      </c>
      <c r="P39" s="21"/>
      <c r="Q39" s="21"/>
      <c r="R39" s="21"/>
      <c r="S39" s="21"/>
      <c r="T39" s="21"/>
      <c r="U39" s="21"/>
      <c r="V39" s="21"/>
      <c r="W39" s="21"/>
      <c r="X39" s="21"/>
      <c r="Y39" s="6"/>
    </row>
    <row r="40" spans="2:25" x14ac:dyDescent="0.3">
      <c r="B40" s="17">
        <f t="shared" si="5"/>
        <v>1032</v>
      </c>
      <c r="C40" s="18">
        <v>69</v>
      </c>
      <c r="D40" s="62">
        <v>4843601.78</v>
      </c>
      <c r="E40" s="58">
        <v>294962.91600000003</v>
      </c>
      <c r="F40" s="63">
        <v>212.518</v>
      </c>
      <c r="G40" s="57" t="s">
        <v>41</v>
      </c>
      <c r="H40" s="63">
        <v>209.898</v>
      </c>
      <c r="I40" s="57">
        <f t="shared" si="0"/>
        <v>2.6200000000000045</v>
      </c>
      <c r="J40" s="64">
        <v>211.768</v>
      </c>
      <c r="K40" s="59">
        <f t="shared" si="1"/>
        <v>0.75</v>
      </c>
      <c r="L40" s="59">
        <v>211.49799999999999</v>
      </c>
      <c r="M40" s="59">
        <f t="shared" si="2"/>
        <v>1.0200000000000102</v>
      </c>
      <c r="N40" s="59">
        <v>212.518</v>
      </c>
      <c r="O40" s="60">
        <f t="shared" si="3"/>
        <v>0</v>
      </c>
      <c r="P40" s="21"/>
      <c r="Q40" s="21"/>
      <c r="R40" s="21"/>
      <c r="S40" s="21"/>
      <c r="T40" s="21"/>
      <c r="U40" s="21"/>
      <c r="V40" s="21"/>
      <c r="W40" s="21"/>
      <c r="X40" s="21"/>
      <c r="Y40" s="6"/>
    </row>
    <row r="41" spans="2:25" x14ac:dyDescent="0.3">
      <c r="B41" s="17">
        <f t="shared" si="5"/>
        <v>1033</v>
      </c>
      <c r="C41" s="18">
        <v>70</v>
      </c>
      <c r="D41" s="62">
        <v>4843569.3890000004</v>
      </c>
      <c r="E41" s="58">
        <v>294966.96000000002</v>
      </c>
      <c r="F41" s="63">
        <v>212.63800000000001</v>
      </c>
      <c r="G41" s="57" t="s">
        <v>42</v>
      </c>
      <c r="H41" s="63">
        <v>210.08699999999999</v>
      </c>
      <c r="I41" s="57">
        <f t="shared" si="0"/>
        <v>2.5510000000000161</v>
      </c>
      <c r="J41" s="64">
        <v>212.00800000000001</v>
      </c>
      <c r="K41" s="59">
        <f t="shared" si="1"/>
        <v>0.62999999999999545</v>
      </c>
      <c r="L41" s="59">
        <v>211.80799999999999</v>
      </c>
      <c r="M41" s="59">
        <f t="shared" si="2"/>
        <v>0.83000000000001251</v>
      </c>
      <c r="N41" s="59">
        <v>211.68800000000002</v>
      </c>
      <c r="O41" s="60">
        <f t="shared" si="3"/>
        <v>0.94999999999998863</v>
      </c>
      <c r="P41" s="21"/>
      <c r="Q41" s="21"/>
      <c r="R41" s="21"/>
      <c r="S41" s="21"/>
      <c r="T41" s="21"/>
      <c r="U41" s="21"/>
      <c r="V41" s="21"/>
      <c r="W41" s="21"/>
      <c r="X41" s="21"/>
      <c r="Y41" s="6"/>
    </row>
    <row r="42" spans="2:25" x14ac:dyDescent="0.3">
      <c r="B42" s="17">
        <f t="shared" si="5"/>
        <v>1034</v>
      </c>
      <c r="C42" s="18">
        <v>71</v>
      </c>
      <c r="D42" s="62">
        <v>4843530.0990000004</v>
      </c>
      <c r="E42" s="58">
        <v>294965.85600000003</v>
      </c>
      <c r="F42" s="63">
        <v>212.959</v>
      </c>
      <c r="G42" s="57" t="s">
        <v>43</v>
      </c>
      <c r="H42" s="63">
        <v>210.244</v>
      </c>
      <c r="I42" s="57">
        <f t="shared" si="0"/>
        <v>2.7150000000000034</v>
      </c>
      <c r="J42" s="64">
        <v>212.239</v>
      </c>
      <c r="K42" s="59">
        <f t="shared" si="1"/>
        <v>0.71999999999999886</v>
      </c>
      <c r="L42" s="59">
        <v>211.999</v>
      </c>
      <c r="M42" s="59">
        <f t="shared" si="2"/>
        <v>0.96000000000000796</v>
      </c>
      <c r="N42" s="59">
        <v>211.84899999999999</v>
      </c>
      <c r="O42" s="60">
        <f t="shared" si="3"/>
        <v>1.1100000000000136</v>
      </c>
      <c r="P42" s="21"/>
      <c r="Q42" s="21"/>
      <c r="R42" s="21"/>
      <c r="S42" s="21"/>
      <c r="T42" s="21"/>
      <c r="U42" s="21"/>
      <c r="V42" s="21"/>
      <c r="W42" s="21"/>
      <c r="X42" s="21"/>
      <c r="Y42" s="6"/>
    </row>
    <row r="43" spans="2:25" x14ac:dyDescent="0.3">
      <c r="B43" s="17">
        <f t="shared" si="5"/>
        <v>1035</v>
      </c>
      <c r="C43" s="18">
        <v>72</v>
      </c>
      <c r="D43" s="62">
        <v>4843501.9330000002</v>
      </c>
      <c r="E43" s="58">
        <v>294970.48599999998</v>
      </c>
      <c r="F43" s="63">
        <v>213.126</v>
      </c>
      <c r="G43" s="57" t="s">
        <v>44</v>
      </c>
      <c r="H43" s="63">
        <v>210.24700000000001</v>
      </c>
      <c r="I43" s="57">
        <f t="shared" si="0"/>
        <v>2.8789999999999907</v>
      </c>
      <c r="J43" s="64">
        <v>212.386</v>
      </c>
      <c r="K43" s="59">
        <f t="shared" si="1"/>
        <v>0.74000000000000909</v>
      </c>
      <c r="L43" s="59">
        <v>212.136</v>
      </c>
      <c r="M43" s="59">
        <f t="shared" si="2"/>
        <v>0.99000000000000909</v>
      </c>
      <c r="N43" s="59">
        <v>212.006</v>
      </c>
      <c r="O43" s="60">
        <f t="shared" si="3"/>
        <v>1.1200000000000045</v>
      </c>
      <c r="P43" s="21"/>
      <c r="Q43" s="21"/>
      <c r="R43" s="21"/>
      <c r="S43" s="21"/>
      <c r="T43" s="21"/>
      <c r="U43" s="21"/>
      <c r="V43" s="21"/>
      <c r="W43" s="21"/>
      <c r="X43" s="21"/>
      <c r="Y43" s="6"/>
    </row>
    <row r="44" spans="2:25" x14ac:dyDescent="0.3">
      <c r="B44" s="17">
        <f t="shared" si="5"/>
        <v>1036</v>
      </c>
      <c r="C44" s="18">
        <v>73</v>
      </c>
      <c r="D44" s="62">
        <v>4843456.5880000005</v>
      </c>
      <c r="E44" s="58">
        <v>294970.56699999998</v>
      </c>
      <c r="F44" s="63">
        <v>213.31899999999999</v>
      </c>
      <c r="G44" s="57" t="s">
        <v>45</v>
      </c>
      <c r="H44" s="63">
        <v>210.66800000000001</v>
      </c>
      <c r="I44" s="57">
        <f t="shared" si="0"/>
        <v>2.650999999999982</v>
      </c>
      <c r="J44" s="64">
        <v>212.51899999999998</v>
      </c>
      <c r="K44" s="59">
        <f t="shared" si="1"/>
        <v>0.80000000000001137</v>
      </c>
      <c r="L44" s="59">
        <v>212.26899999999998</v>
      </c>
      <c r="M44" s="59">
        <f t="shared" si="2"/>
        <v>1.0500000000000114</v>
      </c>
      <c r="N44" s="59">
        <v>212.13899999999998</v>
      </c>
      <c r="O44" s="60">
        <f t="shared" si="3"/>
        <v>1.1800000000000068</v>
      </c>
      <c r="P44" s="21"/>
      <c r="Q44" s="21"/>
      <c r="R44" s="21"/>
      <c r="S44" s="21"/>
      <c r="T44" s="21"/>
      <c r="U44" s="21"/>
      <c r="V44" s="21"/>
      <c r="W44" s="21"/>
      <c r="X44" s="21"/>
      <c r="Y44" s="6"/>
    </row>
    <row r="45" spans="2:25" x14ac:dyDescent="0.3">
      <c r="B45" s="17">
        <f t="shared" si="5"/>
        <v>1037</v>
      </c>
      <c r="C45" s="18">
        <v>74</v>
      </c>
      <c r="D45" s="62">
        <v>4843380.4620000003</v>
      </c>
      <c r="E45" s="58">
        <v>294978.24800000002</v>
      </c>
      <c r="F45" s="63">
        <v>213.75</v>
      </c>
      <c r="G45" s="57" t="s">
        <v>46</v>
      </c>
      <c r="H45" s="63">
        <v>210.85599999999999</v>
      </c>
      <c r="I45" s="57">
        <f t="shared" si="0"/>
        <v>2.8940000000000055</v>
      </c>
      <c r="J45" s="64">
        <v>213.17</v>
      </c>
      <c r="K45" s="59">
        <f t="shared" si="1"/>
        <v>0.58000000000001251</v>
      </c>
      <c r="L45" s="59">
        <v>213.17</v>
      </c>
      <c r="M45" s="59">
        <f t="shared" si="2"/>
        <v>0.58000000000001251</v>
      </c>
      <c r="N45" s="59">
        <v>213.75</v>
      </c>
      <c r="O45" s="60">
        <f t="shared" si="3"/>
        <v>0</v>
      </c>
      <c r="P45" s="21"/>
      <c r="Q45" s="21"/>
      <c r="R45" s="21"/>
      <c r="S45" s="21"/>
      <c r="T45" s="21"/>
      <c r="U45" s="21"/>
      <c r="V45" s="21"/>
      <c r="W45" s="21"/>
      <c r="X45" s="21"/>
      <c r="Y45" s="6"/>
    </row>
    <row r="46" spans="2:25" x14ac:dyDescent="0.3">
      <c r="B46" s="17">
        <f t="shared" si="5"/>
        <v>1038</v>
      </c>
      <c r="C46" s="18">
        <v>75</v>
      </c>
      <c r="D46" s="62">
        <v>4843370.0549999997</v>
      </c>
      <c r="E46" s="58">
        <v>294928.91800000001</v>
      </c>
      <c r="F46" s="63">
        <v>213.672</v>
      </c>
      <c r="G46" s="57" t="s">
        <v>47</v>
      </c>
      <c r="H46" s="63">
        <v>211.035</v>
      </c>
      <c r="I46" s="57">
        <f t="shared" si="0"/>
        <v>2.6370000000000005</v>
      </c>
      <c r="J46" s="64">
        <v>213.012</v>
      </c>
      <c r="K46" s="59">
        <f t="shared" si="1"/>
        <v>0.65999999999999659</v>
      </c>
      <c r="L46" s="59">
        <v>212.68199999999999</v>
      </c>
      <c r="M46" s="59">
        <f t="shared" si="2"/>
        <v>0.99000000000000909</v>
      </c>
      <c r="N46" s="59">
        <v>212.53200000000001</v>
      </c>
      <c r="O46" s="60">
        <f t="shared" si="3"/>
        <v>1.1399999999999864</v>
      </c>
      <c r="P46" s="21"/>
      <c r="Q46" s="21"/>
      <c r="R46" s="21"/>
      <c r="S46" s="21"/>
      <c r="T46" s="21"/>
      <c r="U46" s="21"/>
      <c r="V46" s="21"/>
      <c r="W46" s="21"/>
      <c r="X46" s="21"/>
      <c r="Y46" s="6"/>
    </row>
    <row r="47" spans="2:25" x14ac:dyDescent="0.3">
      <c r="B47" s="17">
        <f t="shared" si="5"/>
        <v>1039</v>
      </c>
      <c r="C47" s="18">
        <v>77</v>
      </c>
      <c r="D47" s="62">
        <v>4843497.017</v>
      </c>
      <c r="E47" s="58">
        <v>294908.549</v>
      </c>
      <c r="F47" s="63">
        <v>212.946</v>
      </c>
      <c r="G47" s="57" t="s">
        <v>48</v>
      </c>
      <c r="H47" s="63">
        <v>212.06100000000001</v>
      </c>
      <c r="I47" s="57">
        <f t="shared" si="0"/>
        <v>0.88499999999999091</v>
      </c>
      <c r="J47" s="64">
        <v>212.316</v>
      </c>
      <c r="K47" s="59">
        <f t="shared" si="1"/>
        <v>0.62999999999999545</v>
      </c>
      <c r="L47" s="59">
        <v>212.08599999999998</v>
      </c>
      <c r="M47" s="59">
        <f t="shared" si="2"/>
        <v>0.86000000000001364</v>
      </c>
      <c r="N47" s="59">
        <v>211.946</v>
      </c>
      <c r="O47" s="60">
        <f t="shared" si="3"/>
        <v>1</v>
      </c>
      <c r="P47" s="21"/>
      <c r="Q47" s="21"/>
      <c r="R47" s="21"/>
      <c r="S47" s="21"/>
      <c r="T47" s="21"/>
      <c r="U47" s="21"/>
      <c r="V47" s="21"/>
      <c r="W47" s="21"/>
      <c r="X47" s="21"/>
      <c r="Y47" s="6"/>
    </row>
    <row r="48" spans="2:25" x14ac:dyDescent="0.3">
      <c r="B48" s="17">
        <f t="shared" si="5"/>
        <v>1040</v>
      </c>
      <c r="C48" s="18">
        <v>78</v>
      </c>
      <c r="D48" s="62">
        <v>4843524.2470000004</v>
      </c>
      <c r="E48" s="58">
        <v>294900.80800000002</v>
      </c>
      <c r="F48" s="63">
        <v>212.80199999999999</v>
      </c>
      <c r="G48" s="57" t="s">
        <v>12</v>
      </c>
      <c r="H48" s="63">
        <v>211.76300000000001</v>
      </c>
      <c r="I48" s="57">
        <f t="shared" si="0"/>
        <v>1.0389999999999873</v>
      </c>
      <c r="J48" s="64">
        <v>212.02199999999999</v>
      </c>
      <c r="K48" s="59">
        <f t="shared" si="1"/>
        <v>0.78000000000000114</v>
      </c>
      <c r="L48" s="59">
        <v>211.892</v>
      </c>
      <c r="M48" s="59">
        <f t="shared" si="2"/>
        <v>0.90999999999999659</v>
      </c>
      <c r="N48" s="59">
        <v>211.672</v>
      </c>
      <c r="O48" s="60">
        <f t="shared" si="3"/>
        <v>1.1299999999999955</v>
      </c>
      <c r="P48" s="21"/>
      <c r="Q48" s="21"/>
      <c r="R48" s="21"/>
      <c r="S48" s="21"/>
      <c r="T48" s="21"/>
      <c r="U48" s="21"/>
      <c r="V48" s="21"/>
      <c r="W48" s="21"/>
      <c r="X48" s="21"/>
      <c r="Y48" s="6"/>
    </row>
    <row r="49" spans="2:25" x14ac:dyDescent="0.3">
      <c r="B49" s="17">
        <f t="shared" si="5"/>
        <v>1041</v>
      </c>
      <c r="C49" s="18">
        <v>79</v>
      </c>
      <c r="D49" s="62">
        <v>4843562.88</v>
      </c>
      <c r="E49" s="58">
        <v>294894.86300000001</v>
      </c>
      <c r="F49" s="63">
        <v>212.85499999999999</v>
      </c>
      <c r="G49" s="57" t="s">
        <v>49</v>
      </c>
      <c r="H49" s="63">
        <v>211.43299999999999</v>
      </c>
      <c r="I49" s="57">
        <f t="shared" si="0"/>
        <v>1.421999999999997</v>
      </c>
      <c r="J49" s="64">
        <v>211.95499999999998</v>
      </c>
      <c r="K49" s="59">
        <f t="shared" si="1"/>
        <v>0.90000000000000568</v>
      </c>
      <c r="L49" s="59">
        <v>211.785</v>
      </c>
      <c r="M49" s="59">
        <f t="shared" si="2"/>
        <v>1.0699999999999932</v>
      </c>
      <c r="N49" s="59">
        <v>211.86499999999998</v>
      </c>
      <c r="O49" s="60">
        <f t="shared" si="3"/>
        <v>0.99000000000000909</v>
      </c>
      <c r="P49" s="21"/>
      <c r="Q49" s="21"/>
      <c r="R49" s="21"/>
      <c r="S49" s="21"/>
      <c r="T49" s="21"/>
      <c r="U49" s="21"/>
      <c r="V49" s="21"/>
      <c r="W49" s="21"/>
      <c r="X49" s="21"/>
      <c r="Y49" s="6"/>
    </row>
    <row r="50" spans="2:25" x14ac:dyDescent="0.3">
      <c r="B50" s="17">
        <f t="shared" si="5"/>
        <v>1042</v>
      </c>
      <c r="C50" s="18">
        <v>80</v>
      </c>
      <c r="D50" s="62">
        <v>4843598.1320000002</v>
      </c>
      <c r="E50" s="58">
        <v>294890.614</v>
      </c>
      <c r="F50" s="63">
        <v>212.48</v>
      </c>
      <c r="G50" s="57" t="s">
        <v>50</v>
      </c>
      <c r="H50" s="63">
        <v>211.17099999999999</v>
      </c>
      <c r="I50" s="57">
        <f t="shared" si="0"/>
        <v>1.3089999999999975</v>
      </c>
      <c r="J50" s="64">
        <v>211.82999999999998</v>
      </c>
      <c r="K50" s="59">
        <f t="shared" si="1"/>
        <v>0.65000000000000568</v>
      </c>
      <c r="L50" s="59">
        <v>211.69</v>
      </c>
      <c r="M50" s="59">
        <f t="shared" si="2"/>
        <v>0.78999999999999204</v>
      </c>
      <c r="N50" s="59">
        <v>211.56</v>
      </c>
      <c r="O50" s="60">
        <f t="shared" si="3"/>
        <v>0.91999999999998749</v>
      </c>
      <c r="P50" s="21"/>
      <c r="Q50" s="21"/>
      <c r="R50" s="21"/>
      <c r="S50" s="21"/>
      <c r="T50" s="21"/>
      <c r="U50" s="21"/>
      <c r="V50" s="21"/>
      <c r="W50" s="21"/>
      <c r="X50" s="21"/>
      <c r="Y50" s="6"/>
    </row>
    <row r="51" spans="2:25" x14ac:dyDescent="0.3">
      <c r="B51" s="17">
        <f t="shared" si="5"/>
        <v>1043</v>
      </c>
      <c r="C51" s="18">
        <v>87</v>
      </c>
      <c r="D51" s="62">
        <v>4843594.8739999998</v>
      </c>
      <c r="E51" s="58">
        <v>294832.83899999998</v>
      </c>
      <c r="F51" s="63">
        <v>212.24700000000001</v>
      </c>
      <c r="G51" s="57" t="s">
        <v>51</v>
      </c>
      <c r="H51" s="63">
        <v>210.96700000000001</v>
      </c>
      <c r="I51" s="57">
        <f t="shared" si="0"/>
        <v>1.2800000000000011</v>
      </c>
      <c r="J51" s="64">
        <v>211.55700000000002</v>
      </c>
      <c r="K51" s="59">
        <f t="shared" si="1"/>
        <v>0.68999999999999773</v>
      </c>
      <c r="L51" s="59">
        <v>211.417</v>
      </c>
      <c r="M51" s="59">
        <f t="shared" si="2"/>
        <v>0.83000000000001251</v>
      </c>
      <c r="N51" s="59">
        <v>211.33700000000002</v>
      </c>
      <c r="O51" s="60">
        <f t="shared" si="3"/>
        <v>0.90999999999999659</v>
      </c>
      <c r="P51" s="21"/>
      <c r="Q51" s="21"/>
      <c r="R51" s="21"/>
      <c r="S51" s="21"/>
      <c r="T51" s="21"/>
      <c r="U51" s="21"/>
      <c r="V51" s="21"/>
      <c r="W51" s="21"/>
      <c r="X51" s="21"/>
      <c r="Y51" s="6"/>
    </row>
    <row r="52" spans="2:25" x14ac:dyDescent="0.3">
      <c r="B52" s="17">
        <f t="shared" si="5"/>
        <v>1044</v>
      </c>
      <c r="C52" s="18">
        <v>89</v>
      </c>
      <c r="D52" s="62">
        <v>4843519.6210000003</v>
      </c>
      <c r="E52" s="58">
        <v>294842.43800000002</v>
      </c>
      <c r="F52" s="63">
        <v>212.90100000000001</v>
      </c>
      <c r="G52" s="57" t="s">
        <v>52</v>
      </c>
      <c r="H52" s="63">
        <v>210.76</v>
      </c>
      <c r="I52" s="57">
        <f t="shared" si="0"/>
        <v>2.1410000000000196</v>
      </c>
      <c r="J52" s="64">
        <v>212.101</v>
      </c>
      <c r="K52" s="59">
        <f t="shared" si="1"/>
        <v>0.80000000000001137</v>
      </c>
      <c r="L52" s="59">
        <v>211.89100000000002</v>
      </c>
      <c r="M52" s="59">
        <f t="shared" si="2"/>
        <v>1.0099999999999909</v>
      </c>
      <c r="N52" s="59">
        <v>211.80100000000002</v>
      </c>
      <c r="O52" s="60">
        <f t="shared" si="3"/>
        <v>1.0999999999999943</v>
      </c>
      <c r="P52" s="21"/>
      <c r="Q52" s="21"/>
      <c r="R52" s="21"/>
      <c r="S52" s="21"/>
      <c r="T52" s="21"/>
      <c r="U52" s="21"/>
      <c r="V52" s="21"/>
      <c r="W52" s="21"/>
      <c r="X52" s="21"/>
      <c r="Y52" s="6"/>
    </row>
    <row r="53" spans="2:25" x14ac:dyDescent="0.3">
      <c r="B53" s="17">
        <f t="shared" si="5"/>
        <v>1045</v>
      </c>
      <c r="C53" s="18">
        <v>90</v>
      </c>
      <c r="D53" s="62">
        <v>4843491.1940000001</v>
      </c>
      <c r="E53" s="58">
        <v>294849.49599999998</v>
      </c>
      <c r="F53" s="63">
        <v>213.209</v>
      </c>
      <c r="G53" s="57" t="s">
        <v>53</v>
      </c>
      <c r="H53" s="63">
        <v>210.24700000000001</v>
      </c>
      <c r="I53" s="57">
        <f t="shared" si="0"/>
        <v>2.9619999999999891</v>
      </c>
      <c r="J53" s="64">
        <v>212.279</v>
      </c>
      <c r="K53" s="59">
        <f t="shared" si="1"/>
        <v>0.93000000000000682</v>
      </c>
      <c r="L53" s="59">
        <v>212.07900000000001</v>
      </c>
      <c r="M53" s="59">
        <f t="shared" si="2"/>
        <v>1.1299999999999955</v>
      </c>
      <c r="N53" s="59">
        <v>211.959</v>
      </c>
      <c r="O53" s="60">
        <f t="shared" si="3"/>
        <v>1.25</v>
      </c>
      <c r="P53" s="21"/>
      <c r="Q53" s="21"/>
      <c r="R53" s="21"/>
      <c r="S53" s="21"/>
      <c r="T53" s="21"/>
      <c r="U53" s="21"/>
      <c r="V53" s="21"/>
      <c r="W53" s="21"/>
      <c r="X53" s="21"/>
      <c r="Y53" s="6"/>
    </row>
    <row r="54" spans="2:25" x14ac:dyDescent="0.3">
      <c r="B54" s="17">
        <f t="shared" si="5"/>
        <v>1046</v>
      </c>
      <c r="C54" s="18">
        <v>91</v>
      </c>
      <c r="D54" s="62">
        <v>4843478.8480000002</v>
      </c>
      <c r="E54" s="58">
        <v>294836.495</v>
      </c>
      <c r="F54" s="63">
        <v>212.97</v>
      </c>
      <c r="G54" s="57" t="s">
        <v>54</v>
      </c>
      <c r="H54" s="63">
        <v>210.09700000000001</v>
      </c>
      <c r="I54" s="57">
        <f t="shared" si="0"/>
        <v>2.8729999999999905</v>
      </c>
      <c r="J54" s="64">
        <v>212.2</v>
      </c>
      <c r="K54" s="59">
        <f t="shared" si="1"/>
        <v>0.77000000000001023</v>
      </c>
      <c r="L54" s="59">
        <v>212.05</v>
      </c>
      <c r="M54" s="59">
        <f t="shared" si="2"/>
        <v>0.91999999999998749</v>
      </c>
      <c r="N54" s="59">
        <v>211.93</v>
      </c>
      <c r="O54" s="60">
        <f t="shared" si="3"/>
        <v>1.039999999999992</v>
      </c>
      <c r="P54" s="21"/>
      <c r="Q54" s="21"/>
      <c r="R54" s="21"/>
      <c r="S54" s="21"/>
      <c r="T54" s="21"/>
      <c r="U54" s="21"/>
      <c r="V54" s="21"/>
      <c r="W54" s="21"/>
      <c r="X54" s="21"/>
      <c r="Y54" s="6"/>
    </row>
    <row r="55" spans="2:25" x14ac:dyDescent="0.3">
      <c r="B55" s="17">
        <f t="shared" si="5"/>
        <v>1047</v>
      </c>
      <c r="C55" s="18">
        <v>92</v>
      </c>
      <c r="D55" s="62">
        <v>4843433.2439999999</v>
      </c>
      <c r="E55" s="58">
        <v>294855.32</v>
      </c>
      <c r="F55" s="63">
        <v>213.416</v>
      </c>
      <c r="G55" s="57" t="s">
        <v>55</v>
      </c>
      <c r="H55" s="63">
        <v>209.85400000000001</v>
      </c>
      <c r="I55" s="57">
        <f t="shared" si="0"/>
        <v>3.5619999999999834</v>
      </c>
      <c r="J55" s="64">
        <v>212.51599999999999</v>
      </c>
      <c r="K55" s="59">
        <f t="shared" si="1"/>
        <v>0.90000000000000568</v>
      </c>
      <c r="L55" s="59">
        <v>212.39599999999999</v>
      </c>
      <c r="M55" s="59">
        <f t="shared" si="2"/>
        <v>1.0200000000000102</v>
      </c>
      <c r="N55" s="59">
        <v>212.166</v>
      </c>
      <c r="O55" s="60">
        <f t="shared" si="3"/>
        <v>1.25</v>
      </c>
      <c r="P55" s="21"/>
      <c r="Q55" s="21"/>
      <c r="R55" s="21"/>
      <c r="S55" s="21"/>
      <c r="T55" s="21"/>
      <c r="U55" s="21"/>
      <c r="V55" s="21"/>
      <c r="W55" s="21"/>
      <c r="X55" s="21"/>
      <c r="Y55" s="6"/>
    </row>
    <row r="56" spans="2:25" x14ac:dyDescent="0.3">
      <c r="B56" s="17">
        <f t="shared" si="5"/>
        <v>1048</v>
      </c>
      <c r="C56" s="18">
        <v>94</v>
      </c>
      <c r="D56" s="62">
        <v>4843348.9419999998</v>
      </c>
      <c r="E56" s="58">
        <v>294833.315</v>
      </c>
      <c r="F56" s="63">
        <v>213.74700000000001</v>
      </c>
      <c r="G56" s="57" t="s">
        <v>56</v>
      </c>
      <c r="H56" s="63">
        <v>210.19399999999999</v>
      </c>
      <c r="I56" s="57">
        <f t="shared" si="0"/>
        <v>3.5530000000000257</v>
      </c>
      <c r="J56" s="64">
        <v>213.06700000000001</v>
      </c>
      <c r="K56" s="59">
        <f t="shared" si="1"/>
        <v>0.68000000000000682</v>
      </c>
      <c r="L56" s="59">
        <v>212.78700000000001</v>
      </c>
      <c r="M56" s="59">
        <f t="shared" si="2"/>
        <v>0.96000000000000796</v>
      </c>
      <c r="N56" s="59">
        <v>212.65700000000001</v>
      </c>
      <c r="O56" s="60">
        <f t="shared" si="3"/>
        <v>1.0900000000000034</v>
      </c>
      <c r="P56" s="21"/>
      <c r="Q56" s="21"/>
      <c r="R56" s="21"/>
      <c r="S56" s="21"/>
      <c r="T56" s="21"/>
      <c r="U56" s="21"/>
      <c r="V56" s="21"/>
      <c r="W56" s="21"/>
      <c r="X56" s="21"/>
      <c r="Y56" s="6"/>
    </row>
    <row r="57" spans="2:25" x14ac:dyDescent="0.3">
      <c r="B57" s="17">
        <f t="shared" si="5"/>
        <v>1049</v>
      </c>
      <c r="C57" s="18">
        <v>95</v>
      </c>
      <c r="D57" s="62">
        <v>4843415.142</v>
      </c>
      <c r="E57" s="58">
        <v>294808.92599999998</v>
      </c>
      <c r="F57" s="63">
        <v>213.322</v>
      </c>
      <c r="G57" s="57" t="s">
        <v>57</v>
      </c>
      <c r="H57" s="63">
        <v>210.381</v>
      </c>
      <c r="I57" s="57">
        <f t="shared" si="0"/>
        <v>2.9410000000000025</v>
      </c>
      <c r="J57" s="64">
        <v>212.572</v>
      </c>
      <c r="K57" s="59">
        <f t="shared" si="1"/>
        <v>0.75</v>
      </c>
      <c r="L57" s="59">
        <v>212.36199999999999</v>
      </c>
      <c r="M57" s="59">
        <f t="shared" si="2"/>
        <v>0.96000000000000796</v>
      </c>
      <c r="N57" s="59">
        <v>212.19200000000001</v>
      </c>
      <c r="O57" s="60">
        <f t="shared" si="3"/>
        <v>1.1299999999999955</v>
      </c>
      <c r="P57" s="21"/>
      <c r="Q57" s="21"/>
      <c r="R57" s="21"/>
      <c r="S57" s="21"/>
      <c r="T57" s="21"/>
      <c r="U57" s="21"/>
      <c r="V57" s="21"/>
      <c r="W57" s="21"/>
      <c r="X57" s="21"/>
      <c r="Y57" s="6"/>
    </row>
    <row r="58" spans="2:25" x14ac:dyDescent="0.3">
      <c r="B58" s="17">
        <f t="shared" si="5"/>
        <v>1050</v>
      </c>
      <c r="C58" s="18">
        <v>96</v>
      </c>
      <c r="D58" s="62">
        <v>4843479.7439999999</v>
      </c>
      <c r="E58" s="58">
        <v>294796.48200000002</v>
      </c>
      <c r="F58" s="63">
        <v>213.14699999999999</v>
      </c>
      <c r="G58" s="57" t="s">
        <v>58</v>
      </c>
      <c r="H58" s="63">
        <v>210.84399999999999</v>
      </c>
      <c r="I58" s="57">
        <f t="shared" si="0"/>
        <v>2.3029999999999973</v>
      </c>
      <c r="J58" s="64">
        <v>212.23699999999999</v>
      </c>
      <c r="K58" s="59">
        <f t="shared" si="1"/>
        <v>0.90999999999999659</v>
      </c>
      <c r="L58" s="59">
        <v>212.077</v>
      </c>
      <c r="M58" s="59">
        <f t="shared" si="2"/>
        <v>1.0699999999999932</v>
      </c>
      <c r="N58" s="59">
        <v>211.947</v>
      </c>
      <c r="O58" s="60">
        <f t="shared" si="3"/>
        <v>1.1999999999999886</v>
      </c>
      <c r="P58" s="21"/>
      <c r="Q58" s="21"/>
      <c r="R58" s="21"/>
      <c r="S58" s="21"/>
      <c r="T58" s="21"/>
      <c r="U58" s="21"/>
      <c r="V58" s="21"/>
      <c r="W58" s="21"/>
      <c r="X58" s="21"/>
      <c r="Y58" s="6"/>
    </row>
    <row r="59" spans="2:25" x14ac:dyDescent="0.3">
      <c r="B59" s="17">
        <f t="shared" si="5"/>
        <v>1051</v>
      </c>
      <c r="C59" s="18">
        <v>97</v>
      </c>
      <c r="D59" s="62">
        <v>4843513.0630000001</v>
      </c>
      <c r="E59" s="58">
        <v>294785.33799999999</v>
      </c>
      <c r="F59" s="63">
        <v>212.98699999999999</v>
      </c>
      <c r="G59" s="57" t="s">
        <v>59</v>
      </c>
      <c r="H59" s="63">
        <v>210.95400000000001</v>
      </c>
      <c r="I59" s="57">
        <f t="shared" si="0"/>
        <v>2.032999999999987</v>
      </c>
      <c r="J59" s="64">
        <v>211.96699999999998</v>
      </c>
      <c r="K59" s="59">
        <f t="shared" si="1"/>
        <v>1.0200000000000102</v>
      </c>
      <c r="L59" s="59">
        <v>211.83699999999999</v>
      </c>
      <c r="M59" s="59">
        <f t="shared" si="2"/>
        <v>1.1500000000000057</v>
      </c>
      <c r="N59" s="59">
        <v>211.727</v>
      </c>
      <c r="O59" s="60">
        <f t="shared" si="3"/>
        <v>1.2599999999999909</v>
      </c>
      <c r="P59" s="21"/>
      <c r="Q59" s="21"/>
      <c r="R59" s="21"/>
      <c r="S59" s="21"/>
      <c r="T59" s="21"/>
      <c r="U59" s="21"/>
      <c r="V59" s="21"/>
      <c r="W59" s="21"/>
      <c r="X59" s="21"/>
      <c r="Y59" s="6"/>
    </row>
    <row r="60" spans="2:25" x14ac:dyDescent="0.3">
      <c r="B60" s="17">
        <f t="shared" si="5"/>
        <v>1052</v>
      </c>
      <c r="C60" s="18">
        <v>98</v>
      </c>
      <c r="D60" s="62">
        <v>4843550.6670000004</v>
      </c>
      <c r="E60" s="58">
        <v>294780.08600000001</v>
      </c>
      <c r="F60" s="63">
        <v>212.48</v>
      </c>
      <c r="G60" s="57" t="s">
        <v>60</v>
      </c>
      <c r="H60" s="63">
        <v>211.351</v>
      </c>
      <c r="I60" s="57">
        <f t="shared" si="0"/>
        <v>1.1289999999999907</v>
      </c>
      <c r="J60" s="64">
        <v>211.82</v>
      </c>
      <c r="K60" s="59">
        <f t="shared" si="1"/>
        <v>0.65999999999999659</v>
      </c>
      <c r="L60" s="59">
        <v>211.48999999999998</v>
      </c>
      <c r="M60" s="59">
        <f t="shared" si="2"/>
        <v>0.99000000000000909</v>
      </c>
      <c r="N60" s="59">
        <v>211.39</v>
      </c>
      <c r="O60" s="60">
        <f t="shared" si="3"/>
        <v>1.0900000000000034</v>
      </c>
      <c r="P60" s="21"/>
      <c r="Q60" s="21"/>
      <c r="R60" s="21"/>
      <c r="S60" s="21"/>
      <c r="T60" s="21"/>
      <c r="U60" s="21"/>
      <c r="V60" s="21"/>
      <c r="W60" s="21"/>
      <c r="X60" s="21"/>
      <c r="Y60" s="6"/>
    </row>
    <row r="61" spans="2:25" x14ac:dyDescent="0.3">
      <c r="B61" s="17">
        <f t="shared" si="5"/>
        <v>1053</v>
      </c>
      <c r="C61" s="18">
        <v>100</v>
      </c>
      <c r="D61" s="62">
        <v>4843590.5039999997</v>
      </c>
      <c r="E61" s="58">
        <v>294765.02100000001</v>
      </c>
      <c r="F61" s="63">
        <v>212.333</v>
      </c>
      <c r="G61" s="57" t="s">
        <v>61</v>
      </c>
      <c r="H61" s="63">
        <v>211.756</v>
      </c>
      <c r="I61" s="57">
        <f t="shared" si="0"/>
        <v>0.57699999999999818</v>
      </c>
      <c r="J61" s="64">
        <v>211.28299999999999</v>
      </c>
      <c r="K61" s="59">
        <f t="shared" si="1"/>
        <v>1.0500000000000114</v>
      </c>
      <c r="L61" s="59">
        <v>211.203</v>
      </c>
      <c r="M61" s="59">
        <f t="shared" si="2"/>
        <v>1.1299999999999955</v>
      </c>
      <c r="N61" s="59">
        <v>211.15299999999999</v>
      </c>
      <c r="O61" s="60">
        <f t="shared" si="3"/>
        <v>1.1800000000000068</v>
      </c>
      <c r="P61" s="21"/>
      <c r="Q61" s="21"/>
      <c r="R61" s="21"/>
      <c r="S61" s="21"/>
      <c r="T61" s="21"/>
      <c r="U61" s="21"/>
      <c r="V61" s="21"/>
      <c r="W61" s="21"/>
      <c r="X61" s="21"/>
      <c r="Y61" s="6"/>
    </row>
    <row r="62" spans="2:25" x14ac:dyDescent="0.3">
      <c r="B62" s="17">
        <f t="shared" si="5"/>
        <v>1054</v>
      </c>
      <c r="C62" s="18">
        <v>103</v>
      </c>
      <c r="D62" s="62">
        <v>4843466.8459999999</v>
      </c>
      <c r="E62" s="58">
        <v>294721.576</v>
      </c>
      <c r="F62" s="63">
        <v>213.11500000000001</v>
      </c>
      <c r="G62" s="57" t="s">
        <v>62</v>
      </c>
      <c r="H62" s="63">
        <v>211.36099999999999</v>
      </c>
      <c r="I62" s="57">
        <f t="shared" si="0"/>
        <v>1.7540000000000191</v>
      </c>
      <c r="J62" s="64">
        <v>212.095</v>
      </c>
      <c r="K62" s="59">
        <f t="shared" si="1"/>
        <v>1.0200000000000102</v>
      </c>
      <c r="L62" s="59">
        <v>211.98500000000001</v>
      </c>
      <c r="M62" s="59">
        <f t="shared" si="2"/>
        <v>1.1299999999999955</v>
      </c>
      <c r="N62" s="59">
        <v>211.92500000000001</v>
      </c>
      <c r="O62" s="60">
        <f t="shared" si="3"/>
        <v>1.1899999999999977</v>
      </c>
      <c r="P62" s="21"/>
      <c r="Q62" s="21"/>
      <c r="R62" s="21"/>
      <c r="S62" s="21"/>
      <c r="T62" s="21"/>
      <c r="U62" s="21"/>
      <c r="V62" s="21"/>
      <c r="W62" s="21"/>
      <c r="X62" s="21"/>
      <c r="Y62" s="6"/>
    </row>
    <row r="63" spans="2:25" x14ac:dyDescent="0.3">
      <c r="B63" s="17">
        <f t="shared" si="5"/>
        <v>1055</v>
      </c>
      <c r="C63" s="18">
        <v>104</v>
      </c>
      <c r="D63" s="62">
        <v>4843387.4469999997</v>
      </c>
      <c r="E63" s="58">
        <v>294732.78700000001</v>
      </c>
      <c r="F63" s="63">
        <v>213.67400000000001</v>
      </c>
      <c r="G63" s="57" t="s">
        <v>63</v>
      </c>
      <c r="H63" s="63">
        <v>211.01400000000001</v>
      </c>
      <c r="I63" s="57">
        <f t="shared" si="0"/>
        <v>2.6599999999999966</v>
      </c>
      <c r="J63" s="64">
        <v>212.63400000000001</v>
      </c>
      <c r="K63" s="59">
        <f t="shared" si="1"/>
        <v>1.039999999999992</v>
      </c>
      <c r="L63" s="59">
        <v>212.47400000000002</v>
      </c>
      <c r="M63" s="59">
        <f t="shared" si="2"/>
        <v>1.1999999999999886</v>
      </c>
      <c r="N63" s="59">
        <v>212.364</v>
      </c>
      <c r="O63" s="60">
        <f t="shared" si="3"/>
        <v>1.3100000000000023</v>
      </c>
      <c r="P63" s="21"/>
      <c r="Q63" s="21"/>
      <c r="R63" s="21"/>
      <c r="S63" s="21"/>
      <c r="T63" s="21"/>
      <c r="U63" s="21"/>
      <c r="V63" s="21"/>
      <c r="W63" s="21"/>
      <c r="X63" s="21"/>
      <c r="Y63" s="6"/>
    </row>
    <row r="64" spans="2:25" x14ac:dyDescent="0.3">
      <c r="B64" s="17">
        <f t="shared" si="5"/>
        <v>1056</v>
      </c>
      <c r="C64" s="18">
        <v>107</v>
      </c>
      <c r="D64" s="62">
        <v>4843373.2130000005</v>
      </c>
      <c r="E64" s="58">
        <v>294700.57299999997</v>
      </c>
      <c r="F64" s="63">
        <v>213.27799999999999</v>
      </c>
      <c r="G64" s="57" t="s">
        <v>64</v>
      </c>
      <c r="H64" s="63">
        <v>210.65600000000001</v>
      </c>
      <c r="I64" s="57">
        <f t="shared" si="0"/>
        <v>2.6219999999999857</v>
      </c>
      <c r="J64" s="64">
        <v>212.55799999999999</v>
      </c>
      <c r="K64" s="59">
        <f t="shared" si="1"/>
        <v>0.71999999999999886</v>
      </c>
      <c r="L64" s="59">
        <v>212.44799999999998</v>
      </c>
      <c r="M64" s="59">
        <f t="shared" si="2"/>
        <v>0.83000000000001251</v>
      </c>
      <c r="N64" s="59">
        <v>212.458</v>
      </c>
      <c r="O64" s="60">
        <f t="shared" si="3"/>
        <v>0.81999999999999318</v>
      </c>
      <c r="P64" s="21"/>
      <c r="Q64" s="21"/>
      <c r="R64" s="21"/>
      <c r="S64" s="21"/>
      <c r="T64" s="21"/>
      <c r="U64" s="21"/>
      <c r="V64" s="21"/>
      <c r="W64" s="21"/>
      <c r="X64" s="21"/>
      <c r="Y64" s="6"/>
    </row>
    <row r="65" spans="2:25" x14ac:dyDescent="0.3">
      <c r="B65" s="17">
        <f t="shared" si="5"/>
        <v>1057</v>
      </c>
      <c r="C65" s="18">
        <v>108</v>
      </c>
      <c r="D65" s="62">
        <v>4843359.165</v>
      </c>
      <c r="E65" s="58">
        <v>294670.10200000001</v>
      </c>
      <c r="F65" s="63">
        <v>213.44800000000001</v>
      </c>
      <c r="G65" s="57" t="s">
        <v>65</v>
      </c>
      <c r="H65" s="63">
        <v>210.417</v>
      </c>
      <c r="I65" s="57">
        <f t="shared" si="0"/>
        <v>3.0310000000000059</v>
      </c>
      <c r="J65" s="64">
        <v>212.518</v>
      </c>
      <c r="K65" s="59">
        <f t="shared" si="1"/>
        <v>0.93000000000000682</v>
      </c>
      <c r="L65" s="59">
        <v>212.40800000000002</v>
      </c>
      <c r="M65" s="59">
        <f t="shared" si="2"/>
        <v>1.039999999999992</v>
      </c>
      <c r="N65" s="59">
        <v>212.328</v>
      </c>
      <c r="O65" s="60">
        <f t="shared" si="3"/>
        <v>1.1200000000000045</v>
      </c>
      <c r="P65" s="21"/>
      <c r="Q65" s="21"/>
      <c r="R65" s="21"/>
      <c r="S65" s="21"/>
      <c r="T65" s="21"/>
      <c r="U65" s="21"/>
      <c r="V65" s="21"/>
      <c r="W65" s="21"/>
      <c r="X65" s="21"/>
      <c r="Y65" s="6"/>
    </row>
    <row r="66" spans="2:25" x14ac:dyDescent="0.3">
      <c r="B66" s="17">
        <f t="shared" si="5"/>
        <v>1058</v>
      </c>
      <c r="C66" s="18">
        <v>109</v>
      </c>
      <c r="D66" s="62">
        <v>4843318.415</v>
      </c>
      <c r="E66" s="58">
        <v>294694.25900000002</v>
      </c>
      <c r="F66" s="63">
        <v>213.721</v>
      </c>
      <c r="G66" s="57" t="s">
        <v>66</v>
      </c>
      <c r="H66" s="63">
        <v>210.22300000000001</v>
      </c>
      <c r="I66" s="57">
        <f t="shared" si="0"/>
        <v>3.4979999999999905</v>
      </c>
      <c r="J66" s="64">
        <v>212.86099999999999</v>
      </c>
      <c r="K66" s="59">
        <f t="shared" si="1"/>
        <v>0.86000000000001364</v>
      </c>
      <c r="L66" s="59">
        <v>212.73099999999999</v>
      </c>
      <c r="M66" s="59">
        <f t="shared" si="2"/>
        <v>0.99000000000000909</v>
      </c>
      <c r="N66" s="59">
        <v>212.62100000000001</v>
      </c>
      <c r="O66" s="60">
        <f t="shared" si="3"/>
        <v>1.0999999999999943</v>
      </c>
      <c r="P66" s="21"/>
      <c r="Q66" s="21"/>
      <c r="R66" s="21"/>
      <c r="S66" s="21"/>
      <c r="T66" s="21"/>
      <c r="U66" s="21"/>
      <c r="V66" s="21"/>
      <c r="W66" s="21"/>
      <c r="X66" s="21"/>
      <c r="Y66" s="6"/>
    </row>
    <row r="67" spans="2:25" x14ac:dyDescent="0.3">
      <c r="B67" s="17">
        <f t="shared" si="5"/>
        <v>1059</v>
      </c>
      <c r="C67" s="18">
        <v>110</v>
      </c>
      <c r="D67" s="62">
        <v>4843402.0990000004</v>
      </c>
      <c r="E67" s="58">
        <v>294559.951</v>
      </c>
      <c r="F67" s="63">
        <v>213.12299999999999</v>
      </c>
      <c r="G67" s="57" t="s">
        <v>67</v>
      </c>
      <c r="H67" s="63">
        <v>210.369</v>
      </c>
      <c r="I67" s="57">
        <f t="shared" si="0"/>
        <v>2.7539999999999907</v>
      </c>
      <c r="J67" s="64">
        <v>212.273</v>
      </c>
      <c r="K67" s="59">
        <f t="shared" si="1"/>
        <v>0.84999999999999432</v>
      </c>
      <c r="L67" s="59">
        <v>212.393</v>
      </c>
      <c r="M67" s="59">
        <f t="shared" si="2"/>
        <v>0.72999999999998977</v>
      </c>
      <c r="N67" s="59">
        <v>212.00299999999999</v>
      </c>
      <c r="O67" s="60">
        <f t="shared" si="3"/>
        <v>1.1200000000000045</v>
      </c>
      <c r="P67" s="21"/>
      <c r="Q67" s="21"/>
      <c r="R67" s="21"/>
      <c r="S67" s="21"/>
      <c r="T67" s="21"/>
      <c r="U67" s="21"/>
      <c r="V67" s="21"/>
      <c r="W67" s="21"/>
      <c r="X67" s="21"/>
      <c r="Y67" s="6"/>
    </row>
    <row r="68" spans="2:25" x14ac:dyDescent="0.3">
      <c r="B68" s="17">
        <f t="shared" si="5"/>
        <v>1060</v>
      </c>
      <c r="C68" s="18">
        <v>111</v>
      </c>
      <c r="D68" s="62">
        <v>4843329.5420000004</v>
      </c>
      <c r="E68" s="58">
        <v>294517.712</v>
      </c>
      <c r="F68" s="63">
        <v>213.464</v>
      </c>
      <c r="G68" s="57" t="s">
        <v>79</v>
      </c>
      <c r="H68" s="63">
        <v>210.46100000000001</v>
      </c>
      <c r="I68" s="57">
        <f t="shared" si="0"/>
        <v>3.0029999999999859</v>
      </c>
      <c r="J68" s="64">
        <v>212.69399999999999</v>
      </c>
      <c r="K68" s="59">
        <f t="shared" si="1"/>
        <v>0.77000000000001023</v>
      </c>
      <c r="L68" s="59">
        <v>212.64400000000001</v>
      </c>
      <c r="M68" s="59">
        <f t="shared" si="2"/>
        <v>0.81999999999999318</v>
      </c>
      <c r="N68" s="59">
        <v>212.51400000000001</v>
      </c>
      <c r="O68" s="60">
        <f t="shared" si="3"/>
        <v>0.94999999999998863</v>
      </c>
      <c r="P68" s="21"/>
      <c r="Q68" s="21"/>
      <c r="R68" s="21"/>
      <c r="S68" s="21"/>
      <c r="T68" s="21"/>
      <c r="U68" s="21"/>
      <c r="V68" s="21"/>
      <c r="W68" s="21"/>
      <c r="X68" s="21"/>
      <c r="Y68" s="6"/>
    </row>
    <row r="69" spans="2:25" x14ac:dyDescent="0.3">
      <c r="B69" s="17">
        <f t="shared" si="5"/>
        <v>1061</v>
      </c>
      <c r="C69" s="18">
        <v>112</v>
      </c>
      <c r="D69" s="62">
        <v>4843324.3679999998</v>
      </c>
      <c r="E69" s="58">
        <v>294405.24400000001</v>
      </c>
      <c r="F69" s="63">
        <v>213.70099999999999</v>
      </c>
      <c r="G69" s="57" t="s">
        <v>68</v>
      </c>
      <c r="H69" s="63">
        <v>210.59800000000001</v>
      </c>
      <c r="I69" s="57">
        <f t="shared" ref="I69:I79" si="6">+F69-H69</f>
        <v>3.1029999999999802</v>
      </c>
      <c r="J69" s="64">
        <v>212.71099999999998</v>
      </c>
      <c r="K69" s="59">
        <f t="shared" ref="K69:K79" si="7">+F69-J69</f>
        <v>0.99000000000000909</v>
      </c>
      <c r="L69" s="59">
        <v>212.62099999999998</v>
      </c>
      <c r="M69" s="59">
        <f t="shared" ref="M69:M79" si="8">+F69-L69</f>
        <v>1.0800000000000125</v>
      </c>
      <c r="N69" s="59">
        <v>212.43099999999998</v>
      </c>
      <c r="O69" s="60">
        <f t="shared" ref="O69:O79" si="9">+F69-N69</f>
        <v>1.2700000000000102</v>
      </c>
      <c r="P69" s="21"/>
      <c r="Q69" s="21"/>
      <c r="R69" s="21"/>
      <c r="S69" s="21"/>
      <c r="T69" s="21"/>
      <c r="U69" s="21"/>
      <c r="V69" s="21"/>
      <c r="W69" s="21"/>
      <c r="X69" s="21"/>
      <c r="Y69" s="6"/>
    </row>
    <row r="70" spans="2:25" x14ac:dyDescent="0.3">
      <c r="B70" s="17">
        <f t="shared" ref="B70:B79" si="10">+B69+1</f>
        <v>1062</v>
      </c>
      <c r="C70" s="18">
        <v>115</v>
      </c>
      <c r="D70" s="62">
        <v>4843255.8590000002</v>
      </c>
      <c r="E70" s="58">
        <v>294413.66899999999</v>
      </c>
      <c r="F70" s="63">
        <v>214.184</v>
      </c>
      <c r="G70" s="57" t="s">
        <v>69</v>
      </c>
      <c r="H70" s="63">
        <v>210.846</v>
      </c>
      <c r="I70" s="57">
        <f t="shared" si="6"/>
        <v>3.3379999999999939</v>
      </c>
      <c r="J70" s="64">
        <v>213.024</v>
      </c>
      <c r="K70" s="59">
        <f t="shared" si="7"/>
        <v>1.1599999999999966</v>
      </c>
      <c r="L70" s="59">
        <v>212.91399999999999</v>
      </c>
      <c r="M70" s="59">
        <f t="shared" si="8"/>
        <v>1.2700000000000102</v>
      </c>
      <c r="N70" s="59">
        <v>214.184</v>
      </c>
      <c r="O70" s="60">
        <f t="shared" si="9"/>
        <v>0</v>
      </c>
      <c r="P70" s="21"/>
      <c r="Q70" s="21"/>
      <c r="R70" s="21"/>
      <c r="S70" s="21"/>
      <c r="T70" s="21"/>
      <c r="U70" s="21"/>
      <c r="V70" s="21"/>
      <c r="W70" s="21"/>
      <c r="X70" s="21"/>
      <c r="Y70" s="6"/>
    </row>
    <row r="71" spans="2:25" x14ac:dyDescent="0.3">
      <c r="B71" s="17">
        <f t="shared" si="10"/>
        <v>1063</v>
      </c>
      <c r="C71" s="18">
        <v>117</v>
      </c>
      <c r="D71" s="62">
        <v>4843189.1720000003</v>
      </c>
      <c r="E71" s="58">
        <v>294450.34399999998</v>
      </c>
      <c r="F71" s="63">
        <v>214.6</v>
      </c>
      <c r="G71" s="57" t="s">
        <v>70</v>
      </c>
      <c r="H71" s="63">
        <v>211.1</v>
      </c>
      <c r="I71" s="57">
        <f t="shared" si="6"/>
        <v>3.5</v>
      </c>
      <c r="J71" s="64">
        <v>213.4</v>
      </c>
      <c r="K71" s="59">
        <f t="shared" si="7"/>
        <v>1.1999999999999886</v>
      </c>
      <c r="L71" s="59">
        <v>213.25</v>
      </c>
      <c r="M71" s="59">
        <f t="shared" si="8"/>
        <v>1.3499999999999943</v>
      </c>
      <c r="N71" s="59">
        <v>214.6</v>
      </c>
      <c r="O71" s="60">
        <f t="shared" si="9"/>
        <v>0</v>
      </c>
      <c r="P71" s="21"/>
      <c r="Q71" s="21"/>
      <c r="R71" s="21"/>
      <c r="S71" s="21"/>
      <c r="T71" s="21"/>
      <c r="U71" s="21"/>
      <c r="V71" s="21"/>
      <c r="W71" s="21"/>
      <c r="X71" s="21"/>
      <c r="Y71" s="6"/>
    </row>
    <row r="72" spans="2:25" x14ac:dyDescent="0.3">
      <c r="B72" s="17">
        <f t="shared" si="10"/>
        <v>1064</v>
      </c>
      <c r="C72" s="18">
        <v>118</v>
      </c>
      <c r="D72" s="62">
        <v>4843251.034</v>
      </c>
      <c r="E72" s="58">
        <v>294446.51</v>
      </c>
      <c r="F72" s="63">
        <v>214.078</v>
      </c>
      <c r="G72" s="57" t="s">
        <v>71</v>
      </c>
      <c r="H72" s="63">
        <v>211.28399999999999</v>
      </c>
      <c r="I72" s="57">
        <f t="shared" si="6"/>
        <v>2.7940000000000111</v>
      </c>
      <c r="J72" s="64">
        <v>213.15800000000002</v>
      </c>
      <c r="K72" s="59">
        <f t="shared" si="7"/>
        <v>0.91999999999998749</v>
      </c>
      <c r="L72" s="59">
        <v>213.078</v>
      </c>
      <c r="M72" s="59">
        <f t="shared" si="8"/>
        <v>1</v>
      </c>
      <c r="N72" s="59">
        <v>212.828</v>
      </c>
      <c r="O72" s="60">
        <f t="shared" si="9"/>
        <v>1.25</v>
      </c>
      <c r="P72" s="21"/>
      <c r="Q72" s="21"/>
      <c r="R72" s="21"/>
      <c r="S72" s="21"/>
      <c r="T72" s="21"/>
      <c r="U72" s="21"/>
      <c r="V72" s="21"/>
      <c r="W72" s="21"/>
      <c r="X72" s="21"/>
      <c r="Y72" s="6"/>
    </row>
    <row r="73" spans="2:25" x14ac:dyDescent="0.3">
      <c r="B73" s="17">
        <f t="shared" si="10"/>
        <v>1065</v>
      </c>
      <c r="C73" s="18">
        <v>119</v>
      </c>
      <c r="D73" s="62">
        <v>4843180.8</v>
      </c>
      <c r="E73" s="58">
        <v>294482.31400000001</v>
      </c>
      <c r="F73" s="63">
        <v>214.226</v>
      </c>
      <c r="G73" s="57" t="s">
        <v>72</v>
      </c>
      <c r="H73" s="63">
        <v>211.679</v>
      </c>
      <c r="I73" s="57">
        <f t="shared" si="6"/>
        <v>2.546999999999997</v>
      </c>
      <c r="J73" s="64">
        <v>213.48599999999999</v>
      </c>
      <c r="K73" s="59">
        <f t="shared" si="7"/>
        <v>0.74000000000000909</v>
      </c>
      <c r="L73" s="59">
        <v>213.48599999999999</v>
      </c>
      <c r="M73" s="59">
        <f t="shared" si="8"/>
        <v>0.74000000000000909</v>
      </c>
      <c r="N73" s="59">
        <v>214.226</v>
      </c>
      <c r="O73" s="60">
        <f t="shared" si="9"/>
        <v>0</v>
      </c>
      <c r="P73" s="21"/>
      <c r="Q73" s="21"/>
      <c r="R73" s="21"/>
      <c r="S73" s="21"/>
      <c r="T73" s="21"/>
      <c r="U73" s="21"/>
      <c r="V73" s="21"/>
      <c r="W73" s="21"/>
      <c r="X73" s="21"/>
      <c r="Y73" s="6"/>
    </row>
    <row r="74" spans="2:25" x14ac:dyDescent="0.3">
      <c r="B74" s="17">
        <f t="shared" si="10"/>
        <v>1066</v>
      </c>
      <c r="C74" s="18">
        <v>120</v>
      </c>
      <c r="D74" s="62">
        <v>4843216.5659999996</v>
      </c>
      <c r="E74" s="58">
        <v>294547.05200000003</v>
      </c>
      <c r="F74" s="63">
        <v>214.02199999999999</v>
      </c>
      <c r="G74" s="57" t="s">
        <v>73</v>
      </c>
      <c r="H74" s="63">
        <v>211.905</v>
      </c>
      <c r="I74" s="57">
        <f t="shared" si="6"/>
        <v>2.1169999999999902</v>
      </c>
      <c r="J74" s="64">
        <v>213.40199999999999</v>
      </c>
      <c r="K74" s="59">
        <f t="shared" si="7"/>
        <v>0.62000000000000455</v>
      </c>
      <c r="L74" s="59">
        <v>213.27199999999999</v>
      </c>
      <c r="M74" s="59">
        <f t="shared" si="8"/>
        <v>0.75</v>
      </c>
      <c r="N74" s="59">
        <v>213.142</v>
      </c>
      <c r="O74" s="60">
        <f t="shared" si="9"/>
        <v>0.87999999999999545</v>
      </c>
      <c r="P74" s="21"/>
      <c r="Q74" s="21"/>
      <c r="R74" s="21"/>
      <c r="S74" s="21"/>
      <c r="T74" s="21"/>
      <c r="U74" s="21"/>
      <c r="V74" s="21"/>
      <c r="W74" s="21"/>
      <c r="X74" s="21"/>
      <c r="Y74" s="6"/>
    </row>
    <row r="75" spans="2:25" x14ac:dyDescent="0.3">
      <c r="B75" s="17">
        <f t="shared" si="10"/>
        <v>1067</v>
      </c>
      <c r="C75" s="18">
        <v>121</v>
      </c>
      <c r="D75" s="62">
        <v>4843266.3250000002</v>
      </c>
      <c r="E75" s="58">
        <v>294534.929</v>
      </c>
      <c r="F75" s="63">
        <v>213.68199999999999</v>
      </c>
      <c r="G75" s="57" t="s">
        <v>74</v>
      </c>
      <c r="H75" s="63">
        <v>212.04</v>
      </c>
      <c r="I75" s="57">
        <f t="shared" si="6"/>
        <v>1.6419999999999959</v>
      </c>
      <c r="J75" s="64">
        <v>213.22199999999998</v>
      </c>
      <c r="K75" s="59">
        <f t="shared" si="7"/>
        <v>0.46000000000000796</v>
      </c>
      <c r="L75" s="59">
        <v>213.11199999999999</v>
      </c>
      <c r="M75" s="59">
        <f t="shared" si="8"/>
        <v>0.56999999999999318</v>
      </c>
      <c r="N75" s="59">
        <v>212.96199999999999</v>
      </c>
      <c r="O75" s="60">
        <f t="shared" si="9"/>
        <v>0.71999999999999886</v>
      </c>
      <c r="P75" s="21"/>
      <c r="Q75" s="21"/>
      <c r="R75" s="21"/>
      <c r="S75" s="21"/>
      <c r="T75" s="21"/>
      <c r="U75" s="21"/>
      <c r="V75" s="21"/>
      <c r="W75" s="21"/>
      <c r="X75" s="21"/>
      <c r="Y75" s="6"/>
    </row>
    <row r="76" spans="2:25" x14ac:dyDescent="0.3">
      <c r="B76" s="17">
        <f t="shared" si="10"/>
        <v>1068</v>
      </c>
      <c r="C76" s="18">
        <v>122</v>
      </c>
      <c r="D76" s="62">
        <v>4843274.3370000003</v>
      </c>
      <c r="E76" s="58">
        <v>294627.82699999999</v>
      </c>
      <c r="F76" s="63">
        <v>213.71899999999999</v>
      </c>
      <c r="G76" s="57" t="s">
        <v>75</v>
      </c>
      <c r="H76" s="63">
        <v>212.16399999999999</v>
      </c>
      <c r="I76" s="57">
        <f t="shared" si="6"/>
        <v>1.5550000000000068</v>
      </c>
      <c r="J76" s="64">
        <v>213.089</v>
      </c>
      <c r="K76" s="59">
        <f t="shared" si="7"/>
        <v>0.62999999999999545</v>
      </c>
      <c r="L76" s="59">
        <v>212.929</v>
      </c>
      <c r="M76" s="59">
        <f t="shared" si="8"/>
        <v>0.78999999999999204</v>
      </c>
      <c r="N76" s="59">
        <v>212.809</v>
      </c>
      <c r="O76" s="60">
        <f t="shared" si="9"/>
        <v>0.90999999999999659</v>
      </c>
      <c r="P76" s="21"/>
      <c r="Q76" s="21"/>
      <c r="R76" s="21"/>
      <c r="S76" s="21"/>
      <c r="T76" s="21"/>
      <c r="U76" s="21"/>
      <c r="V76" s="21"/>
      <c r="W76" s="21"/>
      <c r="X76" s="21"/>
      <c r="Y76" s="6"/>
    </row>
    <row r="77" spans="2:25" x14ac:dyDescent="0.3">
      <c r="B77" s="17">
        <f t="shared" si="10"/>
        <v>1069</v>
      </c>
      <c r="C77" s="18">
        <v>123</v>
      </c>
      <c r="D77" s="62">
        <v>4843339.0729999999</v>
      </c>
      <c r="E77" s="58">
        <v>294659.12199999997</v>
      </c>
      <c r="F77" s="63">
        <v>213.18799999999999</v>
      </c>
      <c r="G77" s="57" t="s">
        <v>76</v>
      </c>
      <c r="H77" s="63">
        <v>212.608</v>
      </c>
      <c r="I77" s="57">
        <f t="shared" si="6"/>
        <v>0.57999999999998408</v>
      </c>
      <c r="J77" s="64">
        <v>212.488</v>
      </c>
      <c r="K77" s="59">
        <f t="shared" si="7"/>
        <v>0.69999999999998863</v>
      </c>
      <c r="L77" s="59">
        <v>212.37799999999999</v>
      </c>
      <c r="M77" s="59">
        <f t="shared" si="8"/>
        <v>0.81000000000000227</v>
      </c>
      <c r="N77" s="59">
        <v>212.34799999999998</v>
      </c>
      <c r="O77" s="60">
        <f t="shared" si="9"/>
        <v>0.84000000000000341</v>
      </c>
      <c r="P77" s="21"/>
      <c r="Q77" s="21"/>
      <c r="R77" s="21"/>
      <c r="S77" s="21"/>
      <c r="T77" s="21"/>
      <c r="U77" s="21"/>
      <c r="V77" s="21"/>
      <c r="W77" s="21"/>
      <c r="X77" s="21"/>
      <c r="Y77" s="6"/>
    </row>
    <row r="78" spans="2:25" x14ac:dyDescent="0.3">
      <c r="B78" s="17">
        <f t="shared" si="10"/>
        <v>1070</v>
      </c>
      <c r="C78" s="18">
        <v>124</v>
      </c>
      <c r="D78" s="62">
        <v>4843344.7529999996</v>
      </c>
      <c r="E78" s="58">
        <v>294591.25199999998</v>
      </c>
      <c r="F78" s="63">
        <v>213.04</v>
      </c>
      <c r="G78" s="57" t="s">
        <v>77</v>
      </c>
      <c r="H78" s="63">
        <v>212.55799999999999</v>
      </c>
      <c r="I78" s="57">
        <f t="shared" si="6"/>
        <v>0.48199999999999932</v>
      </c>
      <c r="J78" s="64">
        <v>212.51999999999998</v>
      </c>
      <c r="K78" s="59">
        <f t="shared" si="7"/>
        <v>0.52000000000001023</v>
      </c>
      <c r="L78" s="59">
        <v>212.47</v>
      </c>
      <c r="M78" s="59">
        <f t="shared" si="8"/>
        <v>0.56999999999999318</v>
      </c>
      <c r="N78" s="59">
        <v>212.37</v>
      </c>
      <c r="O78" s="60">
        <f t="shared" si="9"/>
        <v>0.66999999999998749</v>
      </c>
      <c r="P78" s="21"/>
      <c r="Q78" s="21"/>
      <c r="R78" s="21"/>
      <c r="S78" s="21"/>
      <c r="T78" s="21"/>
      <c r="U78" s="21"/>
      <c r="V78" s="21"/>
      <c r="W78" s="21"/>
      <c r="X78" s="21"/>
      <c r="Y78" s="6"/>
    </row>
    <row r="79" spans="2:25" ht="16.2" thickBot="1" x14ac:dyDescent="0.35">
      <c r="B79" s="19">
        <f t="shared" si="10"/>
        <v>1071</v>
      </c>
      <c r="C79" s="20">
        <v>125</v>
      </c>
      <c r="D79" s="65">
        <v>4843395.9340000004</v>
      </c>
      <c r="E79" s="66">
        <v>294632.49699999997</v>
      </c>
      <c r="F79" s="67">
        <v>212.99</v>
      </c>
      <c r="G79" s="68" t="s">
        <v>78</v>
      </c>
      <c r="H79" s="67">
        <v>212.143</v>
      </c>
      <c r="I79" s="68">
        <f t="shared" si="6"/>
        <v>0.84700000000000841</v>
      </c>
      <c r="J79" s="69">
        <v>212.26000000000002</v>
      </c>
      <c r="K79" s="70">
        <f t="shared" si="7"/>
        <v>0.72999999999998977</v>
      </c>
      <c r="L79" s="70">
        <v>212.21</v>
      </c>
      <c r="M79" s="70">
        <f t="shared" si="8"/>
        <v>0.78000000000000114</v>
      </c>
      <c r="N79" s="70">
        <v>212.11</v>
      </c>
      <c r="O79" s="71">
        <f t="shared" si="9"/>
        <v>0.87999999999999545</v>
      </c>
      <c r="P79" s="21"/>
      <c r="Q79" s="21"/>
      <c r="R79" s="21"/>
      <c r="S79" s="21"/>
      <c r="T79" s="21"/>
      <c r="U79" s="21"/>
      <c r="V79" s="21"/>
      <c r="W79" s="21"/>
      <c r="X79" s="21"/>
      <c r="Y79" s="6"/>
    </row>
  </sheetData>
  <mergeCells count="7">
    <mergeCell ref="S2:T2"/>
    <mergeCell ref="W2:X2"/>
    <mergeCell ref="D2:E2"/>
    <mergeCell ref="H2:I2"/>
    <mergeCell ref="J2:K2"/>
    <mergeCell ref="L2:M2"/>
    <mergeCell ref="N2:O2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Calicatas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Agustin Almonte Bennett</dc:creator>
  <cp:lastModifiedBy>Pablo Loyola</cp:lastModifiedBy>
  <dcterms:created xsi:type="dcterms:W3CDTF">2017-03-02T23:42:51Z</dcterms:created>
  <dcterms:modified xsi:type="dcterms:W3CDTF">2021-08-06T16:07:08Z</dcterms:modified>
</cp:coreProperties>
</file>